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0" yWindow="4600" windowWidth="23060" windowHeight="7400" tabRatio="914"/>
  </bookViews>
  <sheets>
    <sheet name="PR0205_v3.1-Kurtev" sheetId="32" r:id="rId1"/>
    <sheet name="Methodology" sheetId="4" r:id="rId2"/>
    <sheet name="METHODOLOGY МЗМ" sheetId="3" r:id="rId3"/>
  </sheets>
  <definedNames>
    <definedName name="_xlnm._FilterDatabase" localSheetId="0" hidden="1">'PR0205_v3.1-Kurtev'!$A$29:$AF$131</definedName>
    <definedName name="_xlnm.Print_Area" localSheetId="2">'METHODOLOGY МЗМ'!$A$1:$E$41</definedName>
    <definedName name="_xlnm.Print_Area" localSheetId="0">'PR0205_v3.1-Kurtev'!$A$1:$AH$150</definedName>
  </definedNames>
  <calcPr calcId="191029"/>
</workbook>
</file>

<file path=xl/calcChain.xml><?xml version="1.0" encoding="utf-8"?>
<calcChain xmlns="http://schemas.openxmlformats.org/spreadsheetml/2006/main">
  <c r="AH30" i="32"/>
  <c r="Y131"/>
  <c r="W131"/>
  <c r="Y130"/>
  <c r="W130"/>
  <c r="Y129"/>
  <c r="W129"/>
  <c r="Y128"/>
  <c r="W128"/>
  <c r="Y127"/>
  <c r="W127"/>
  <c r="Y126"/>
  <c r="W126"/>
  <c r="Y125"/>
  <c r="W125"/>
  <c r="Y124"/>
  <c r="W124"/>
  <c r="Y123"/>
  <c r="W123"/>
  <c r="Y122"/>
  <c r="W122"/>
  <c r="Y121"/>
  <c r="W121"/>
  <c r="Y120"/>
  <c r="W120"/>
  <c r="Y119"/>
  <c r="W119"/>
  <c r="Y118"/>
  <c r="W118"/>
  <c r="Y117"/>
  <c r="W117"/>
  <c r="Y116"/>
  <c r="W116"/>
  <c r="Y115"/>
  <c r="W115"/>
  <c r="Y114"/>
  <c r="W114"/>
  <c r="Y113"/>
  <c r="W113"/>
  <c r="Y112"/>
  <c r="W112"/>
  <c r="Y111"/>
  <c r="W111"/>
  <c r="Y110"/>
  <c r="W110"/>
  <c r="Y109"/>
  <c r="W109"/>
  <c r="Y108"/>
  <c r="W108"/>
  <c r="Y107"/>
  <c r="W107"/>
  <c r="Y106"/>
  <c r="W106"/>
  <c r="Y105"/>
  <c r="W105"/>
  <c r="Y104"/>
  <c r="W104"/>
  <c r="Y103"/>
  <c r="W103"/>
  <c r="Y102"/>
  <c r="W102"/>
  <c r="Y101"/>
  <c r="W101"/>
  <c r="Y100"/>
  <c r="W100"/>
  <c r="Y99"/>
  <c r="W99"/>
  <c r="Y98"/>
  <c r="W98"/>
  <c r="Y97"/>
  <c r="W97"/>
  <c r="Y96"/>
  <c r="W96"/>
  <c r="Y95"/>
  <c r="W95"/>
  <c r="Y94"/>
  <c r="W94"/>
  <c r="Y93"/>
  <c r="W93"/>
  <c r="Y92"/>
  <c r="W92"/>
  <c r="Y91"/>
  <c r="W91"/>
  <c r="Y90"/>
  <c r="W90"/>
  <c r="Y89"/>
  <c r="W89"/>
  <c r="Y88"/>
  <c r="W88"/>
  <c r="Y87"/>
  <c r="W87"/>
  <c r="Y86"/>
  <c r="W86"/>
  <c r="Y85"/>
  <c r="W85"/>
  <c r="Y84"/>
  <c r="W84"/>
  <c r="Y83"/>
  <c r="W83"/>
  <c r="Y82"/>
  <c r="W82"/>
  <c r="Y81"/>
  <c r="W81"/>
  <c r="Y80"/>
  <c r="W80"/>
  <c r="Y79"/>
  <c r="W79"/>
  <c r="Y78"/>
  <c r="W78"/>
  <c r="Y77"/>
  <c r="W77"/>
  <c r="Y76"/>
  <c r="W76"/>
  <c r="Y75"/>
  <c r="W75"/>
  <c r="Y74"/>
  <c r="W74"/>
  <c r="Y73"/>
  <c r="W73"/>
  <c r="Y72"/>
  <c r="W72"/>
  <c r="Y71"/>
  <c r="W71"/>
  <c r="Y70"/>
  <c r="W70"/>
  <c r="Y69"/>
  <c r="W69"/>
  <c r="Y68"/>
  <c r="W68"/>
  <c r="Y67"/>
  <c r="W67"/>
  <c r="Y66"/>
  <c r="W66"/>
  <c r="Y65"/>
  <c r="W65"/>
  <c r="Y64"/>
  <c r="W64"/>
  <c r="Y63"/>
  <c r="W63"/>
  <c r="Y62"/>
  <c r="W62"/>
  <c r="Y61"/>
  <c r="W61"/>
  <c r="Y60"/>
  <c r="W60"/>
  <c r="Y59"/>
  <c r="W59"/>
  <c r="Y58"/>
  <c r="W58"/>
  <c r="Y57"/>
  <c r="W57"/>
  <c r="Y56"/>
  <c r="W56"/>
  <c r="Y55"/>
  <c r="W55"/>
  <c r="Y54"/>
  <c r="W54"/>
  <c r="Y53"/>
  <c r="W53"/>
  <c r="Y52"/>
  <c r="W52"/>
  <c r="Y51"/>
  <c r="W51"/>
  <c r="Y50"/>
  <c r="W50"/>
  <c r="Y49"/>
  <c r="W49"/>
  <c r="Y48"/>
  <c r="W48"/>
  <c r="Y47"/>
  <c r="W47"/>
  <c r="Y46"/>
  <c r="W46"/>
  <c r="Y45"/>
  <c r="W45"/>
  <c r="Y44"/>
  <c r="W44"/>
  <c r="Y43"/>
  <c r="W43"/>
  <c r="Y42"/>
  <c r="W42"/>
  <c r="Y41"/>
  <c r="W41"/>
  <c r="Y40"/>
  <c r="W40"/>
  <c r="Y39"/>
  <c r="W39"/>
  <c r="Y38"/>
  <c r="W38"/>
  <c r="Y37"/>
  <c r="W37"/>
  <c r="Y36"/>
  <c r="W36"/>
  <c r="Y35"/>
  <c r="W35"/>
  <c r="Y34"/>
  <c r="W34"/>
  <c r="Y33"/>
  <c r="W33"/>
  <c r="Y32"/>
  <c r="W32"/>
  <c r="Y31"/>
  <c r="W31"/>
  <c r="Y30"/>
  <c r="W30"/>
  <c r="F12"/>
  <c r="F11"/>
  <c r="Z129" l="1"/>
  <c r="Z127"/>
  <c r="Z125"/>
  <c r="Z123"/>
  <c r="Z121"/>
  <c r="Z119"/>
  <c r="Z117"/>
  <c r="Z115"/>
  <c r="Z30"/>
  <c r="Z32"/>
  <c r="Z34"/>
  <c r="Z36"/>
  <c r="Z38"/>
  <c r="Z40"/>
  <c r="Z42"/>
  <c r="Z44"/>
  <c r="Z46"/>
  <c r="Z48"/>
  <c r="Z50"/>
  <c r="Z52"/>
  <c r="Z54"/>
  <c r="Z56"/>
  <c r="Z58"/>
  <c r="Z60"/>
  <c r="Z62"/>
  <c r="Z64"/>
  <c r="Z66"/>
  <c r="Z68"/>
  <c r="Z70"/>
  <c r="Z72"/>
  <c r="Z74"/>
  <c r="Z76"/>
  <c r="Z78"/>
  <c r="Z80"/>
  <c r="Z82"/>
  <c r="Z84"/>
  <c r="Z86"/>
  <c r="Z88"/>
  <c r="Z90"/>
  <c r="Z92"/>
  <c r="Z94"/>
  <c r="Z96"/>
  <c r="Z98"/>
  <c r="Z100"/>
  <c r="Z102"/>
  <c r="Z104"/>
  <c r="Z106"/>
  <c r="Z108"/>
  <c r="Z110"/>
  <c r="Z112"/>
  <c r="Z114"/>
  <c r="Z116"/>
  <c r="Z118"/>
  <c r="Z120"/>
  <c r="Z122"/>
  <c r="Z124"/>
  <c r="Z126"/>
  <c r="Z128"/>
  <c r="Z130"/>
  <c r="Z31"/>
  <c r="AA30" s="1"/>
  <c r="Z33"/>
  <c r="Z35"/>
  <c r="Z37"/>
  <c r="Z39"/>
  <c r="Z41"/>
  <c r="Z43"/>
  <c r="Z45"/>
  <c r="Z47"/>
  <c r="Z49"/>
  <c r="Z51"/>
  <c r="Z53"/>
  <c r="Z55"/>
  <c r="Z57"/>
  <c r="Z59"/>
  <c r="Z61"/>
  <c r="Z63"/>
  <c r="Z65"/>
  <c r="Z67"/>
  <c r="Z69"/>
  <c r="Z71"/>
  <c r="Z73"/>
  <c r="Z75"/>
  <c r="Z77"/>
  <c r="Z79"/>
  <c r="Z81"/>
  <c r="Z83"/>
  <c r="Z85"/>
  <c r="Z87"/>
  <c r="Z89"/>
  <c r="Z91"/>
  <c r="Z93"/>
  <c r="Z95"/>
  <c r="Z97"/>
  <c r="Z99"/>
  <c r="Z101"/>
  <c r="Z103"/>
  <c r="Z105"/>
  <c r="Z107"/>
  <c r="Z109"/>
  <c r="Z111"/>
  <c r="Z113"/>
  <c r="Z131"/>
  <c r="AH40"/>
  <c r="AH41"/>
  <c r="AH42"/>
  <c r="AH43"/>
  <c r="AH44"/>
  <c r="AH45"/>
  <c r="AH46"/>
  <c r="AH47"/>
  <c r="AH48"/>
  <c r="AH49"/>
  <c r="AH50"/>
  <c r="AH51"/>
  <c r="AH52"/>
  <c r="AH53"/>
  <c r="AH54"/>
  <c r="AH55"/>
  <c r="AH56"/>
  <c r="AH57"/>
  <c r="AH58"/>
  <c r="AH59"/>
  <c r="AH60"/>
  <c r="AH61"/>
  <c r="AH62"/>
  <c r="AH63"/>
  <c r="AH64"/>
  <c r="AH65"/>
  <c r="AH66"/>
  <c r="AH67"/>
  <c r="AH68"/>
  <c r="AH69"/>
  <c r="AH70"/>
  <c r="AH71"/>
  <c r="AH72"/>
  <c r="AH73"/>
  <c r="AH74"/>
  <c r="AH75"/>
  <c r="AH76"/>
  <c r="AH77"/>
  <c r="AH78"/>
  <c r="AH79"/>
  <c r="AH80"/>
  <c r="AH81"/>
  <c r="AH82"/>
  <c r="AH83"/>
  <c r="AH84"/>
  <c r="AH85"/>
  <c r="AH86"/>
  <c r="AH87"/>
  <c r="AH88"/>
  <c r="AH89"/>
  <c r="AH90"/>
  <c r="AH91"/>
  <c r="AH92"/>
  <c r="AH93"/>
  <c r="AH94"/>
  <c r="AH95"/>
  <c r="AH96"/>
  <c r="AH97"/>
  <c r="AH98"/>
  <c r="AH99"/>
  <c r="AH100"/>
  <c r="AH101"/>
  <c r="AH102"/>
  <c r="AH103"/>
  <c r="AH104"/>
  <c r="AH105"/>
  <c r="AH106"/>
  <c r="AH107"/>
  <c r="AH108"/>
  <c r="AH109"/>
  <c r="AH110"/>
  <c r="AH111"/>
  <c r="AH112"/>
  <c r="AH113"/>
  <c r="AH114"/>
  <c r="AH115"/>
  <c r="AH116"/>
  <c r="AH117"/>
  <c r="AH118"/>
  <c r="AH119"/>
  <c r="AH120"/>
  <c r="AH121"/>
  <c r="AH122"/>
  <c r="AH123"/>
  <c r="AH124"/>
  <c r="AH125"/>
  <c r="AH126"/>
  <c r="AH127"/>
  <c r="AH128"/>
  <c r="AH129"/>
  <c r="AH130"/>
  <c r="AH131"/>
  <c r="AH39"/>
  <c r="AH38"/>
  <c r="AH37"/>
  <c r="AH36"/>
  <c r="AH35"/>
  <c r="AH34"/>
  <c r="AH33"/>
  <c r="AH32"/>
  <c r="AH31"/>
  <c r="AD129"/>
  <c r="AE129" s="1"/>
  <c r="AD126"/>
  <c r="AE126" s="1"/>
  <c r="AD123"/>
  <c r="AE123" s="1"/>
  <c r="AD120"/>
  <c r="AE120" s="1"/>
  <c r="AD117"/>
  <c r="AE117" s="1"/>
  <c r="AD114"/>
  <c r="AE114" s="1"/>
  <c r="AD111"/>
  <c r="AE111" s="1"/>
  <c r="AD108"/>
  <c r="AE108" s="1"/>
  <c r="AD105"/>
  <c r="AE105" s="1"/>
  <c r="AD102"/>
  <c r="AE102" s="1"/>
  <c r="AD99"/>
  <c r="AE99" s="1"/>
  <c r="AD96"/>
  <c r="AE96" s="1"/>
  <c r="AD93"/>
  <c r="AE93" s="1"/>
  <c r="AD90"/>
  <c r="AE90" s="1"/>
  <c r="AD87"/>
  <c r="AE87" s="1"/>
  <c r="AD84"/>
  <c r="AE84" s="1"/>
  <c r="AD81"/>
  <c r="AE81" s="1"/>
  <c r="AD78"/>
  <c r="AE78" s="1"/>
  <c r="AD75"/>
  <c r="AE75" s="1"/>
  <c r="AD72"/>
  <c r="AE72" s="1"/>
  <c r="AD69"/>
  <c r="AE69" s="1"/>
  <c r="AD66"/>
  <c r="AE66" s="1"/>
  <c r="AD63"/>
  <c r="AE63" s="1"/>
  <c r="AD60"/>
  <c r="AE60" s="1"/>
  <c r="AD57"/>
  <c r="AE57" s="1"/>
  <c r="AD54"/>
  <c r="AE54" s="1"/>
  <c r="AD51"/>
  <c r="AE51" s="1"/>
  <c r="AD48"/>
  <c r="AE48" s="1"/>
  <c r="AD45"/>
  <c r="AE45" s="1"/>
  <c r="AD42"/>
  <c r="AE42" s="1"/>
  <c r="AD39"/>
  <c r="AE39" s="1"/>
  <c r="AD36"/>
  <c r="AE36" s="1"/>
  <c r="AD33"/>
  <c r="AE33" s="1"/>
  <c r="AD30"/>
  <c r="AE30" s="1"/>
  <c r="Q29"/>
  <c r="K29"/>
  <c r="Z29" l="1"/>
  <c r="AA60"/>
  <c r="AB60" s="1"/>
  <c r="AF60" s="1"/>
  <c r="AE29"/>
  <c r="D20" s="1"/>
  <c r="AD29"/>
  <c r="AA108" l="1"/>
  <c r="AB108" s="1"/>
  <c r="AF108" s="1"/>
  <c r="AA39"/>
  <c r="AB39" s="1"/>
  <c r="AF39" s="1"/>
  <c r="AA129"/>
  <c r="AB129" s="1"/>
  <c r="AF129" s="1"/>
  <c r="AA93"/>
  <c r="AB93" s="1"/>
  <c r="AF93" s="1"/>
  <c r="AA57"/>
  <c r="AB57" s="1"/>
  <c r="AF57" s="1"/>
  <c r="AA33"/>
  <c r="AA81"/>
  <c r="AB81" s="1"/>
  <c r="AF81" s="1"/>
  <c r="AA63"/>
  <c r="AB63" s="1"/>
  <c r="AF63" s="1"/>
  <c r="AA69"/>
  <c r="AB69" s="1"/>
  <c r="AF69" s="1"/>
  <c r="AA117"/>
  <c r="AB117" s="1"/>
  <c r="AF117" s="1"/>
  <c r="AA48"/>
  <c r="AB48" s="1"/>
  <c r="AF48" s="1"/>
  <c r="AA111"/>
  <c r="AB111" s="1"/>
  <c r="AF111" s="1"/>
  <c r="AA42"/>
  <c r="AB42" s="1"/>
  <c r="AF42" s="1"/>
  <c r="AA72"/>
  <c r="AB72" s="1"/>
  <c r="AF72" s="1"/>
  <c r="AA84"/>
  <c r="AB84" s="1"/>
  <c r="AF84" s="1"/>
  <c r="AA36"/>
  <c r="AB36" s="1"/>
  <c r="AF36" s="1"/>
  <c r="AA105"/>
  <c r="AB105" s="1"/>
  <c r="AF105" s="1"/>
  <c r="AA102"/>
  <c r="AB102" s="1"/>
  <c r="AF102" s="1"/>
  <c r="AA99"/>
  <c r="AB99" s="1"/>
  <c r="AF99" s="1"/>
  <c r="AA66"/>
  <c r="AB66" s="1"/>
  <c r="AF66" s="1"/>
  <c r="AA45"/>
  <c r="AB45" s="1"/>
  <c r="AF45" s="1"/>
  <c r="AA78"/>
  <c r="AB78" s="1"/>
  <c r="AF78" s="1"/>
  <c r="AA87"/>
  <c r="AB87" s="1"/>
  <c r="AF87" s="1"/>
  <c r="AA54"/>
  <c r="AB54" s="1"/>
  <c r="AF54" s="1"/>
  <c r="AA114"/>
  <c r="AB114" s="1"/>
  <c r="AF114" s="1"/>
  <c r="AA75"/>
  <c r="AB75" s="1"/>
  <c r="AF75" s="1"/>
  <c r="AA126"/>
  <c r="AB126" s="1"/>
  <c r="AF126" s="1"/>
  <c r="AA51"/>
  <c r="AB51" s="1"/>
  <c r="AF51" s="1"/>
  <c r="AA90"/>
  <c r="AB90" s="1"/>
  <c r="AF90" s="1"/>
  <c r="AA123"/>
  <c r="AB123" s="1"/>
  <c r="AF123" s="1"/>
  <c r="AA120"/>
  <c r="AB120" s="1"/>
  <c r="AF120" s="1"/>
  <c r="AA96"/>
  <c r="AB96" s="1"/>
  <c r="AF96" s="1"/>
  <c r="AB33" l="1"/>
  <c r="AF33" s="1"/>
  <c r="AA29"/>
  <c r="AF23" s="1"/>
  <c r="AB30" l="1"/>
  <c r="AB29" s="1"/>
  <c r="D17" s="1"/>
  <c r="D18" s="1"/>
  <c r="D23" s="1"/>
  <c r="D24" s="1"/>
  <c r="AF30" l="1"/>
  <c r="AF29" s="1"/>
  <c r="D39" i="3"/>
  <c r="D33"/>
  <c r="D29"/>
  <c r="D28"/>
  <c r="D26"/>
  <c r="D24"/>
  <c r="D22"/>
  <c r="D20"/>
  <c r="D18"/>
  <c r="D16"/>
  <c r="D14"/>
  <c r="D12"/>
  <c r="D10"/>
  <c r="D8"/>
  <c r="D6"/>
  <c r="AF25" i="32" l="1"/>
</calcChain>
</file>

<file path=xl/sharedStrings.xml><?xml version="1.0" encoding="utf-8"?>
<sst xmlns="http://schemas.openxmlformats.org/spreadsheetml/2006/main" count="1432" uniqueCount="464">
  <si>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</si>
  <si>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</si>
  <si>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</si>
  <si>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</si>
  <si>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</si>
  <si>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</si>
  <si>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</si>
  <si>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</si>
  <si>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</si>
  <si>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</si>
  <si>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</si>
  <si>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</si>
  <si>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</si>
  <si>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</si>
  <si>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</si>
  <si>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</si>
  <si>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</si>
  <si>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</si>
  <si>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</si>
  <si>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</si>
  <si>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</si>
  <si>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</si>
  <si>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</si>
  <si>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</si>
  <si>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</si>
  <si>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</si>
  <si>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</si>
  <si>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</si>
  <si>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</si>
  <si>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</si>
  <si>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</si>
  <si>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</si>
  <si>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</si>
  <si>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</si>
  <si>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</si>
  <si>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</si>
  <si>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</si>
  <si>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</si>
  <si>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</si>
  <si>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</si>
  <si>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</si>
  <si>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</si>
  <si>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</si>
  <si>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</si>
  <si>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</si>
  <si>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</si>
  <si>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</si>
  <si>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</si>
  <si>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</si>
  <si>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</si>
  <si>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</si>
  <si>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</si>
  <si>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</si>
  <si>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</si>
  <si>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</si>
  <si>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</si>
  <si>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</si>
  <si>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</si>
  <si>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</si>
  <si>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</si>
  <si>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</si>
  <si>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</si>
  <si>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</si>
  <si>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</si>
  <si>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</si>
  <si>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</si>
  <si>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</si>
  <si>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</si>
  <si>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</si>
  <si>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</si>
  <si>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</si>
  <si>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</si>
  <si>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</si>
  <si>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</si>
  <si>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</si>
  <si>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</si>
  <si>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</si>
  <si>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</si>
  <si>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</si>
  <si>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</si>
  <si>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</si>
  <si>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</si>
  <si>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</si>
  <si>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</si>
  <si>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</si>
  <si>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</si>
  <si>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</si>
  <si>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</si>
  <si>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</si>
  <si>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</si>
  <si>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</si>
  <si>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</si>
  <si>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</si>
  <si>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</si>
  <si>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</si>
  <si>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</si>
  <si>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</si>
  <si>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</si>
  <si>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</si>
  <si>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</si>
  <si>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</si>
  <si>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</si>
  <si>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</si>
  <si>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</si>
  <si>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</si>
  <si>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</si>
  <si>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</si>
  <si>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</si>
  <si>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g/ton</t>
  </si>
  <si>
    <t>Total cells</t>
  </si>
  <si>
    <t>Cells +</t>
  </si>
  <si>
    <t>Cells -</t>
  </si>
  <si>
    <t>CARBONSAFE JSC
city of Plovdiv, 53 Tsarigradsko Shose Blvd.
Tel. +359 899 491 111; E-mail: office@carbonsafe.bg</t>
  </si>
  <si>
    <t xml:space="preserve">Зад кориите 1 - 31108 </t>
  </si>
  <si>
    <t>0-30</t>
  </si>
  <si>
    <t>ioa-65-37</t>
  </si>
  <si>
    <t>30-60</t>
  </si>
  <si>
    <t>ioa-65-38</t>
  </si>
  <si>
    <t>60-90</t>
  </si>
  <si>
    <t>ioa-65-39</t>
  </si>
  <si>
    <t xml:space="preserve">Сучакта граница - 31108 </t>
  </si>
  <si>
    <t>ioa-65-34</t>
  </si>
  <si>
    <t>ioa-65-35</t>
  </si>
  <si>
    <t>ioa-65-36</t>
  </si>
  <si>
    <t xml:space="preserve">Зад кориите 2 - 31108 </t>
  </si>
  <si>
    <t>ioa-65-28</t>
  </si>
  <si>
    <t>ioa-65-29</t>
  </si>
  <si>
    <t>ioa-65-30</t>
  </si>
  <si>
    <t xml:space="preserve">Араповски манастир - 31108 </t>
  </si>
  <si>
    <t>ioa-66-7</t>
  </si>
  <si>
    <t>ioa-66-8</t>
  </si>
  <si>
    <t>ioa-66-9</t>
  </si>
  <si>
    <t xml:space="preserve">Зад кориите+Сучакта - 31108 </t>
  </si>
  <si>
    <t>ioa-65-31</t>
  </si>
  <si>
    <t>ioa-65-32</t>
  </si>
  <si>
    <t>ioa-65-33</t>
  </si>
  <si>
    <t xml:space="preserve">Джуванджа бадеми  - 31108 </t>
  </si>
  <si>
    <t>ioa-65-22</t>
  </si>
  <si>
    <t>ioa-65-23</t>
  </si>
  <si>
    <t>ioa-65-24</t>
  </si>
  <si>
    <t xml:space="preserve">Чалтика 2 - 31108 </t>
  </si>
  <si>
    <t>ioa-66-28</t>
  </si>
  <si>
    <t>ioa-66-29</t>
  </si>
  <si>
    <t>ioa-66-30</t>
  </si>
  <si>
    <t xml:space="preserve">Джамудере - 31108 </t>
  </si>
  <si>
    <t>ioa-66-31</t>
  </si>
  <si>
    <t>ioa-66-32</t>
  </si>
  <si>
    <t>ioa-66-33</t>
  </si>
  <si>
    <t xml:space="preserve">Дуванджа Тосков - 31108 </t>
  </si>
  <si>
    <t>ioa-65-13</t>
  </si>
  <si>
    <t>ioa-65-14</t>
  </si>
  <si>
    <t>ioa-65-15</t>
  </si>
  <si>
    <t xml:space="preserve">Чалтика 1-1 - 31108 </t>
  </si>
  <si>
    <t>ioa-66-19</t>
  </si>
  <si>
    <t>ioa-66-20</t>
  </si>
  <si>
    <t>ioa-66-21</t>
  </si>
  <si>
    <t xml:space="preserve">Увата 2 - 31108 </t>
  </si>
  <si>
    <t>ioa-66-1</t>
  </si>
  <si>
    <t>ioa-66-2</t>
  </si>
  <si>
    <t>ioa-66-3</t>
  </si>
  <si>
    <t xml:space="preserve">Джуванджа хижа  - 31108 </t>
  </si>
  <si>
    <t>ioa-65-25</t>
  </si>
  <si>
    <t>ioa-65-26</t>
  </si>
  <si>
    <t>ioa-65-27</t>
  </si>
  <si>
    <t xml:space="preserve">Елан тепе 1 - 31108 </t>
  </si>
  <si>
    <t>ioa-65-7</t>
  </si>
  <si>
    <t>ioa-65-8</t>
  </si>
  <si>
    <t>ioa-65-9</t>
  </si>
  <si>
    <t>ioa-65-4</t>
  </si>
  <si>
    <t>ioa-65-5</t>
  </si>
  <si>
    <t>ioa-65-6</t>
  </si>
  <si>
    <t>ioa-65-1</t>
  </si>
  <si>
    <t>ioa-65-2</t>
  </si>
  <si>
    <t>ioa-65-3</t>
  </si>
  <si>
    <t xml:space="preserve">Чалъкова чешма  - 31108 </t>
  </si>
  <si>
    <t>ioa-66-10</t>
  </si>
  <si>
    <t>ioa-66-11</t>
  </si>
  <si>
    <t>ioa-66-12</t>
  </si>
  <si>
    <t>ioa-66-13</t>
  </si>
  <si>
    <t>ioa-66-14</t>
  </si>
  <si>
    <t>ioa-66-15</t>
  </si>
  <si>
    <t xml:space="preserve">Герен кория капково - 31108 </t>
  </si>
  <si>
    <t>ioa-66-55</t>
  </si>
  <si>
    <t>ioa-66-56</t>
  </si>
  <si>
    <t>ioa-66-57</t>
  </si>
  <si>
    <t>ioa-66-52</t>
  </si>
  <si>
    <t>ioa-66-53</t>
  </si>
  <si>
    <t>ioa-66-54</t>
  </si>
  <si>
    <t xml:space="preserve">Чакълито+Исака - 31108 </t>
  </si>
  <si>
    <t>ioa-66-43</t>
  </si>
  <si>
    <t>ioa-66-44</t>
  </si>
  <si>
    <t>ioa-66-45</t>
  </si>
  <si>
    <t xml:space="preserve">Гуджуков исак - 31108 </t>
  </si>
  <si>
    <t>ioa-65-40</t>
  </si>
  <si>
    <t>ioa-65-41</t>
  </si>
  <si>
    <t>ioa-65-42</t>
  </si>
  <si>
    <t>Манастира Червен - 80437</t>
  </si>
  <si>
    <t>ioa-66-25</t>
  </si>
  <si>
    <t>ioa-66-26</t>
  </si>
  <si>
    <t>ioa-66-27</t>
  </si>
  <si>
    <t xml:space="preserve">Герен кория траф - 31108 </t>
  </si>
  <si>
    <t>ioa-66-58</t>
  </si>
  <si>
    <t>ioa-66-59</t>
  </si>
  <si>
    <t>ioa-66-60</t>
  </si>
  <si>
    <t xml:space="preserve">Кабата 2 - 31108 </t>
  </si>
  <si>
    <t>ioa-66-34</t>
  </si>
  <si>
    <t>ioa-66-35</t>
  </si>
  <si>
    <t>ioa-66-36</t>
  </si>
  <si>
    <t xml:space="preserve">Аязмото - 31108 </t>
  </si>
  <si>
    <t>ioa-66-40</t>
  </si>
  <si>
    <t>ioa-66-41</t>
  </si>
  <si>
    <t>ioa-66-42</t>
  </si>
  <si>
    <t xml:space="preserve">Увата 1 - 31108 </t>
  </si>
  <si>
    <t>ioa-66-4</t>
  </si>
  <si>
    <t>ioa-66-5</t>
  </si>
  <si>
    <t>ioa-66-6</t>
  </si>
  <si>
    <t>Джуванджа мост - 31108</t>
  </si>
  <si>
    <t>ioa-65-16</t>
  </si>
  <si>
    <t>ioa-65-17</t>
  </si>
  <si>
    <t>ioa-65-18</t>
  </si>
  <si>
    <t>ioa-65-19</t>
  </si>
  <si>
    <t>ioa-65-20</t>
  </si>
  <si>
    <t>ioa-65-21</t>
  </si>
  <si>
    <t xml:space="preserve">Чалтика 1-2 - 31108 </t>
  </si>
  <si>
    <t>ioa-66-16</t>
  </si>
  <si>
    <t>ioa-66-17</t>
  </si>
  <si>
    <t>ioa-66-18</t>
  </si>
  <si>
    <t xml:space="preserve">Стоевски орешак - 31108 </t>
  </si>
  <si>
    <t>ioa-66-46</t>
  </si>
  <si>
    <t>ioa-66-47</t>
  </si>
  <si>
    <t>ioa-66-48</t>
  </si>
  <si>
    <t xml:space="preserve">Попско - 31108 </t>
  </si>
  <si>
    <t>ioa-66-22</t>
  </si>
  <si>
    <t>ioa-66-23</t>
  </si>
  <si>
    <t>ioa-66-24</t>
  </si>
  <si>
    <t xml:space="preserve">Кабата 1 - 31108 </t>
  </si>
  <si>
    <t>ioa-66-37</t>
  </si>
  <si>
    <t>ioa-66-38</t>
  </si>
  <si>
    <t>ioa-66-39</t>
  </si>
  <si>
    <t xml:space="preserve">Елан тепе 2 - 31108 </t>
  </si>
  <si>
    <t>ioa-65-10</t>
  </si>
  <si>
    <t>ioa-65-11</t>
  </si>
  <si>
    <t>ioa-65-12</t>
  </si>
  <si>
    <t xml:space="preserve">Чакълито 1 - 31108 </t>
  </si>
  <si>
    <t>ioa-66-49</t>
  </si>
  <si>
    <t>ioa-66-50</t>
  </si>
  <si>
    <t>ioa-66-51</t>
  </si>
  <si>
    <t>grain maize</t>
  </si>
  <si>
    <t>27.02.2025</t>
  </si>
  <si>
    <t>ioa-132-88</t>
  </si>
  <si>
    <t>ioa-132-89</t>
  </si>
  <si>
    <t>ioa-132-90</t>
  </si>
  <si>
    <t>sunflower</t>
  </si>
  <si>
    <t>ioa-132-91</t>
  </si>
  <si>
    <t>ioa-132-92</t>
  </si>
  <si>
    <t>ioa-132-93</t>
  </si>
  <si>
    <t>ioa-132-85</t>
  </si>
  <si>
    <t>ioa-132-86</t>
  </si>
  <si>
    <t>ioa-132-87</t>
  </si>
  <si>
    <t>alfalfa</t>
  </si>
  <si>
    <t>ioa-132-94</t>
  </si>
  <si>
    <t>ioa-132-95</t>
  </si>
  <si>
    <t>ioa-132-96</t>
  </si>
  <si>
    <t>ioa-132-82</t>
  </si>
  <si>
    <t>ioa-132-83</t>
  </si>
  <si>
    <t>ioa-132-84</t>
  </si>
  <si>
    <t>barley</t>
  </si>
  <si>
    <t>ioa-132-52</t>
  </si>
  <si>
    <t>ioa-132-53</t>
  </si>
  <si>
    <t>ioa-132-54</t>
  </si>
  <si>
    <t>ioa-132-10</t>
  </si>
  <si>
    <t>ioa-132-11</t>
  </si>
  <si>
    <t>ioa-132-12</t>
  </si>
  <si>
    <t>soft wheat - winter</t>
  </si>
  <si>
    <t>ioa-132-7</t>
  </si>
  <si>
    <t>ioa-132-8</t>
  </si>
  <si>
    <t>ioa-132-9</t>
  </si>
  <si>
    <t>triticale</t>
  </si>
  <si>
    <t>ioa-132-43</t>
  </si>
  <si>
    <t>ioa-132-44</t>
  </si>
  <si>
    <t>ioa-132-45</t>
  </si>
  <si>
    <t>ioa-132-13</t>
  </si>
  <si>
    <t>ioa-132-14</t>
  </si>
  <si>
    <t>ioa-132-15</t>
  </si>
  <si>
    <t>ioa-132-100</t>
  </si>
  <si>
    <t>ioa-132-101</t>
  </si>
  <si>
    <t>ioa-132-102</t>
  </si>
  <si>
    <t>ioa-132-55</t>
  </si>
  <si>
    <t>ioa-132-56</t>
  </si>
  <si>
    <t>ioa-132-57</t>
  </si>
  <si>
    <t>ioa-132-40</t>
  </si>
  <si>
    <t>ioa-132-41</t>
  </si>
  <si>
    <t>ioa-132-42</t>
  </si>
  <si>
    <t>ioa-132-37</t>
  </si>
  <si>
    <t>ioa-132-38</t>
  </si>
  <si>
    <t>ioa-132-39</t>
  </si>
  <si>
    <t>ioa-132-34</t>
  </si>
  <si>
    <t>ioa-132-35</t>
  </si>
  <si>
    <t>ioa-132-36</t>
  </si>
  <si>
    <t>ioa-132-22</t>
  </si>
  <si>
    <t>ioa-132-23</t>
  </si>
  <si>
    <t>ioa-132-24</t>
  </si>
  <si>
    <t>ioa-132-19</t>
  </si>
  <si>
    <t>ioa-132-20</t>
  </si>
  <si>
    <t>ioa-132-21</t>
  </si>
  <si>
    <t>ioa-132-64</t>
  </si>
  <si>
    <t>ioa-132-65</t>
  </si>
  <si>
    <t>ioa-132-66</t>
  </si>
  <si>
    <t>ioa-132-70</t>
  </si>
  <si>
    <t>ioa-132-71</t>
  </si>
  <si>
    <t>ioa-132-72</t>
  </si>
  <si>
    <t>ioa-132-76</t>
  </si>
  <si>
    <t>ioa-132-77</t>
  </si>
  <si>
    <t>ioa-132-78</t>
  </si>
  <si>
    <t>ioa-132-58</t>
  </si>
  <si>
    <t>ioa-132-59</t>
  </si>
  <si>
    <t>ioa-132-60</t>
  </si>
  <si>
    <t>ioa-132-28</t>
  </si>
  <si>
    <t>ioa-132-29</t>
  </si>
  <si>
    <t>ioa-132-30</t>
  </si>
  <si>
    <t>ioa-132-67</t>
  </si>
  <si>
    <t>ioa-132-68</t>
  </si>
  <si>
    <t>ioa-132-69</t>
  </si>
  <si>
    <t>oats</t>
  </si>
  <si>
    <t>ioa-132-1</t>
  </si>
  <si>
    <t>ioa-132-2</t>
  </si>
  <si>
    <t>ioa-132-3</t>
  </si>
  <si>
    <t>ioa-132-79</t>
  </si>
  <si>
    <t>ioa-132-80</t>
  </si>
  <si>
    <t>ioa-132-81</t>
  </si>
  <si>
    <t>ioa-132-97</t>
  </si>
  <si>
    <t>ioa-132-98</t>
  </si>
  <si>
    <t>ioa-132-99</t>
  </si>
  <si>
    <t>ioa-132-49</t>
  </si>
  <si>
    <t>ioa-132-50</t>
  </si>
  <si>
    <t>ioa-132-51</t>
  </si>
  <si>
    <t>ioa-132-46</t>
  </si>
  <si>
    <t>ioa-132-47</t>
  </si>
  <si>
    <t>ioa-132-48</t>
  </si>
  <si>
    <t>ioa-132-16</t>
  </si>
  <si>
    <t>ioa-132-17</t>
  </si>
  <si>
    <t>ioa-132-18</t>
  </si>
  <si>
    <t>ioa-132-73</t>
  </si>
  <si>
    <t>ioa-132-74</t>
  </si>
  <si>
    <t>ioa-132-75</t>
  </si>
  <si>
    <t>ioa-132-25</t>
  </si>
  <si>
    <t>ioa-132-26</t>
  </si>
  <si>
    <t>ioa-132-27</t>
  </si>
  <si>
    <t>ioa-132-4</t>
  </si>
  <si>
    <t>ioa-132-5</t>
  </si>
  <si>
    <t>ioa-132-6</t>
  </si>
  <si>
    <t>rye</t>
  </si>
  <si>
    <t>ioa-132-31</t>
  </si>
  <si>
    <t>ioa-132-32</t>
  </si>
  <si>
    <t>ioa-132-33</t>
  </si>
  <si>
    <t>ioa-132-61</t>
  </si>
  <si>
    <t>ioa-132-62</t>
  </si>
  <si>
    <t>ioa-132-63</t>
  </si>
  <si>
    <t xml:space="preserve">31108 </t>
  </si>
  <si>
    <t xml:space="preserve"> 80437</t>
  </si>
  <si>
    <t xml:space="preserve"> 31108</t>
  </si>
  <si>
    <t>CSBG-42SC-23/28-AGRI-0013-GF</t>
  </si>
  <si>
    <t>winter pease</t>
  </si>
  <si>
    <t>Sunflower</t>
  </si>
  <si>
    <t>soft wheat</t>
  </si>
  <si>
    <t>ERP ha</t>
  </si>
  <si>
    <t>012126887391</t>
  </si>
  <si>
    <t>015126887391</t>
  </si>
  <si>
    <t>013126887391</t>
  </si>
  <si>
    <t>033126887391</t>
  </si>
  <si>
    <t>014126887391</t>
  </si>
  <si>
    <t>010126887391</t>
  </si>
  <si>
    <t>027126887391</t>
  </si>
  <si>
    <t>026126887391</t>
  </si>
  <si>
    <t>007126887391</t>
  </si>
  <si>
    <t>029126887391</t>
  </si>
  <si>
    <t>035126887391</t>
  </si>
  <si>
    <t>011126887391</t>
  </si>
  <si>
    <t>004126887391</t>
  </si>
  <si>
    <t>005126887391</t>
  </si>
  <si>
    <t>006126887391</t>
  </si>
  <si>
    <t>031126887391</t>
  </si>
  <si>
    <t>032126887391</t>
  </si>
  <si>
    <t>018126887391</t>
  </si>
  <si>
    <t>019126887391</t>
  </si>
  <si>
    <t>022126887391</t>
  </si>
  <si>
    <t>016126887391</t>
  </si>
  <si>
    <t>002126887391</t>
  </si>
  <si>
    <t>020126887391</t>
  </si>
  <si>
    <t>025126887391</t>
  </si>
  <si>
    <t>023126887391</t>
  </si>
  <si>
    <t>034126887391</t>
  </si>
  <si>
    <t>008126887391</t>
  </si>
  <si>
    <t>009126887391</t>
  </si>
  <si>
    <t>030126887391</t>
  </si>
  <si>
    <t>021126887391</t>
  </si>
  <si>
    <t>028126887391</t>
  </si>
  <si>
    <t>024126887391</t>
  </si>
  <si>
    <t>003126887391</t>
  </si>
  <si>
    <t>017126887391</t>
  </si>
  <si>
    <t xml:space="preserve">credits/ha </t>
  </si>
  <si>
    <t>* equal to ISACO2 ID 122910</t>
  </si>
  <si>
    <t>0000000003/0000000113</t>
  </si>
  <si>
    <t xml:space="preserve">Farmer (Legal Entity): </t>
  </si>
  <si>
    <t xml:space="preserve">UIC: </t>
  </si>
  <si>
    <t>Buffer contribution ammount (5% of credits):</t>
  </si>
  <si>
    <t>160124968/ 115772651</t>
  </si>
  <si>
    <t xml:space="preserve">C t/ha </t>
  </si>
  <si>
    <t>BASE YEAR data</t>
  </si>
  <si>
    <t>1st CONTROL YEAR data</t>
  </si>
  <si>
    <t>Fuel emission footprint from production equipment
1st CONTROL YEAR</t>
  </si>
  <si>
    <t>Contract date (dd/mm/yyyy)</t>
  </si>
  <si>
    <t>ERP farm ID*</t>
  </si>
  <si>
    <t>ERP cell ID</t>
  </si>
  <si>
    <t>Content (OC) in soil</t>
  </si>
  <si>
    <t xml:space="preserve">Total content (OC) in the soil 
</t>
  </si>
  <si>
    <t>D. KIROVA</t>
  </si>
  <si>
    <t>DK0722CS</t>
  </si>
  <si>
    <t>K. SEMERDZHIEVA</t>
  </si>
  <si>
    <t>KS0223CS</t>
  </si>
  <si>
    <t>new</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</si>
  <si>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</si>
  <si>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</si>
  <si>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</si>
  <si>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</si>
  <si>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</si>
  <si>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</si>
  <si>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</si>
  <si>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</si>
  <si>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</si>
  <si>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</si>
  <si>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</si>
  <si>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</si>
  <si>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</si>
  <si>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</si>
  <si>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t>KURTEV GROUP OOD/ET BG 21-YORDAN KURTEW</t>
  </si>
  <si>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</si>
  <si>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</si>
  <si>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</si>
  <si>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</si>
  <si>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</si>
  <si>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</si>
  <si>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</si>
  <si>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</si>
  <si>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</si>
  <si>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</si>
  <si>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t>Emissions from leakage (t CO</t>
    </r>
    <r>
      <rPr>
        <b/>
        <vertAlign val="subscript"/>
        <sz val="9"/>
        <rFont val="Calibri"/>
        <family val="2"/>
        <scheme val="minor"/>
      </rPr>
      <t>2</t>
    </r>
    <r>
      <rPr>
        <b/>
        <sz val="9"/>
        <rFont val="Calibri"/>
        <family val="2"/>
        <scheme val="minor"/>
      </rPr>
      <t xml:space="preserve"> eq)</t>
    </r>
  </si>
  <si>
    <r>
      <t xml:space="preserve">Gross amount of removed greenhouse gas emissions Carbon dioxide CO2
</t>
    </r>
    <r>
      <rPr>
        <i/>
        <sz val="9"/>
        <rFont val="Calibri"/>
        <family val="2"/>
        <scheme val="minor"/>
      </rPr>
      <t xml:space="preserve"> (note 4)</t>
    </r>
  </si>
  <si>
    <t>Total fuel consumption
CO2 equivalent</t>
  </si>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</sst>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32">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color rgb="FF00B050"/>
      <name val="Calibri"/>
      <family val="2"/>
      <charset val="204"/>
      <scheme val="minor"/>
    </font>
    <font>
      <sz val="9"/>
      <color rgb="FF00B050"/>
      <name val="Calibri"/>
      <family val="2"/>
      <scheme val="minor"/>
    </font>
    <font>
      <sz val="9"/>
      <name val="Calibri"/>
      <family val="2"/>
      <charset val="204"/>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rgb="FFCC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8">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3"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 fontId="13" fillId="0" borderId="2" xfId="3" applyNumberFormat="1" applyFont="1" applyBorder="1" applyAlignment="1">
      <alignment horizontal="center" vertical="center" wrapText="1"/>
    </xf>
    <xf numFmtId="0" fontId="18" fillId="0" borderId="0" xfId="3" applyFont="1" applyAlignment="1">
      <alignment vertical="center" wrapText="1"/>
    </xf>
    <xf numFmtId="0" fontId="18" fillId="0" borderId="0" xfId="3" applyFont="1" applyAlignment="1">
      <alignment horizontal="center" vertical="center" wrapText="1"/>
    </xf>
    <xf numFmtId="0" fontId="13" fillId="0" borderId="0" xfId="3" applyFont="1" applyAlignment="1">
      <alignment vertical="center" wrapText="1"/>
    </xf>
    <xf numFmtId="4" fontId="13" fillId="0" borderId="0" xfId="3" applyNumberFormat="1" applyFont="1" applyAlignment="1">
      <alignment vertical="center" wrapText="1"/>
    </xf>
    <xf numFmtId="4" fontId="14" fillId="0" borderId="0" xfId="3" applyNumberFormat="1" applyFont="1" applyAlignment="1">
      <alignment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vertical="center"/>
    </xf>
    <xf numFmtId="0" fontId="19" fillId="0" borderId="0" xfId="3" applyFont="1" applyAlignment="1">
      <alignment horizontal="center"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0" fontId="19" fillId="0" borderId="0" xfId="3" applyFont="1" applyAlignment="1">
      <alignment vertical="center" wrapText="1"/>
    </xf>
    <xf numFmtId="0" fontId="13" fillId="0" borderId="0" xfId="3" applyFont="1" applyAlignment="1">
      <alignment horizontal="left" vertical="center" wrapText="1"/>
    </xf>
    <xf numFmtId="1" fontId="13" fillId="0" borderId="0" xfId="3" applyNumberFormat="1" applyFont="1" applyAlignment="1">
      <alignment vertical="center" wrapText="1"/>
    </xf>
    <xf numFmtId="1" fontId="19" fillId="0" borderId="0" xfId="3" quotePrefix="1" applyNumberFormat="1" applyFont="1" applyAlignment="1" applyProtection="1">
      <alignment horizontal="center" vertical="center" wrapText="1"/>
      <protection locked="0"/>
    </xf>
    <xf numFmtId="4" fontId="14" fillId="0" borderId="0" xfId="0" applyNumberFormat="1" applyFont="1" applyAlignment="1">
      <alignment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9" fillId="0" borderId="0" xfId="0" applyNumberFormat="1" applyFont="1" applyAlignment="1">
      <alignment horizontal="center" vertical="center" wrapText="1"/>
    </xf>
    <xf numFmtId="1" fontId="21" fillId="4" borderId="0" xfId="3" applyNumberFormat="1" applyFont="1" applyFill="1" applyAlignment="1">
      <alignment vertical="center" wrapText="1"/>
    </xf>
    <xf numFmtId="1" fontId="19" fillId="0" borderId="0" xfId="0" applyNumberFormat="1" applyFont="1" applyAlignment="1">
      <alignment horizontal="center" vertical="center" wrapText="1"/>
    </xf>
    <xf numFmtId="4" fontId="13" fillId="5" borderId="2" xfId="3" applyNumberFormat="1" applyFont="1" applyFill="1" applyBorder="1" applyAlignment="1">
      <alignment horizontal="center" vertical="center" wrapText="1"/>
    </xf>
    <xf numFmtId="0" fontId="15"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13" fillId="4" borderId="2"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0" fontId="14" fillId="0" borderId="2" xfId="3"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3" fontId="13" fillId="5" borderId="2" xfId="3" applyNumberFormat="1" applyFont="1" applyFill="1" applyBorder="1" applyAlignment="1">
      <alignment horizontal="center" vertical="center" wrapText="1"/>
    </xf>
    <xf numFmtId="0" fontId="13" fillId="0" borderId="2" xfId="3" applyFont="1" applyBorder="1" applyAlignment="1">
      <alignment vertical="center" wrapText="1"/>
    </xf>
    <xf numFmtId="14" fontId="13" fillId="0" borderId="2" xfId="3" applyNumberFormat="1" applyFont="1" applyBorder="1" applyAlignment="1">
      <alignment vertical="center" wrapText="1"/>
    </xf>
    <xf numFmtId="0" fontId="13" fillId="0" borderId="2" xfId="3" quotePrefix="1" applyFont="1" applyBorder="1" applyAlignment="1">
      <alignment vertical="center" wrapText="1"/>
    </xf>
    <xf numFmtId="0" fontId="23" fillId="0" borderId="2" xfId="6" applyFont="1" applyFill="1" applyBorder="1" applyAlignment="1" applyProtection="1">
      <alignment vertical="center"/>
    </xf>
    <xf numFmtId="14" fontId="23" fillId="0" borderId="2" xfId="6" applyNumberFormat="1" applyFont="1" applyFill="1" applyBorder="1" applyAlignment="1" applyProtection="1">
      <alignment vertical="center"/>
    </xf>
    <xf numFmtId="14" fontId="23" fillId="0" borderId="2" xfId="6" applyNumberFormat="1" applyFont="1" applyFill="1" applyBorder="1" applyAlignment="1" applyProtection="1">
      <alignment horizontal="left" vertical="center"/>
    </xf>
    <xf numFmtId="1" fontId="24" fillId="0" borderId="2" xfId="3" applyNumberFormat="1" applyFont="1" applyBorder="1" applyAlignment="1">
      <alignment vertical="center" wrapText="1"/>
    </xf>
    <xf numFmtId="2" fontId="13" fillId="0" borderId="2" xfId="3" applyNumberFormat="1" applyFont="1" applyBorder="1" applyAlignment="1">
      <alignment vertical="center" wrapText="1"/>
    </xf>
    <xf numFmtId="4" fontId="13" fillId="0" borderId="2" xfId="3" applyNumberFormat="1" applyFont="1" applyBorder="1" applyAlignment="1">
      <alignment vertical="center" wrapText="1"/>
    </xf>
    <xf numFmtId="165" fontId="13" fillId="0" borderId="2" xfId="3" applyNumberFormat="1" applyFont="1" applyBorder="1" applyAlignment="1">
      <alignment vertical="center" wrapText="1"/>
    </xf>
    <xf numFmtId="2" fontId="13" fillId="2" borderId="2" xfId="3" applyNumberFormat="1" applyFont="1" applyFill="1" applyBorder="1" applyAlignment="1">
      <alignment vertical="center" wrapText="1"/>
    </xf>
    <xf numFmtId="0" fontId="23" fillId="8" borderId="2" xfId="6" applyFont="1" applyFill="1" applyBorder="1" applyAlignment="1" applyProtection="1">
      <alignment vertical="center"/>
    </xf>
    <xf numFmtId="0" fontId="13" fillId="8" borderId="2" xfId="3" applyFont="1" applyFill="1" applyBorder="1" applyAlignment="1">
      <alignment vertical="center" wrapText="1"/>
    </xf>
    <xf numFmtId="2" fontId="13" fillId="0" borderId="0" xfId="3" applyNumberFormat="1" applyFont="1" applyAlignment="1">
      <alignment vertical="center" wrapText="1"/>
    </xf>
    <xf numFmtId="14" fontId="13" fillId="0" borderId="0" xfId="3" applyNumberFormat="1" applyFont="1" applyAlignment="1">
      <alignment vertical="center" wrapText="1"/>
    </xf>
    <xf numFmtId="0" fontId="26" fillId="0" borderId="0" xfId="1" applyFont="1" applyFill="1" applyAlignment="1">
      <alignment vertical="center" wrapText="1"/>
    </xf>
    <xf numFmtId="0" fontId="13" fillId="0" borderId="0" xfId="3" applyFont="1" applyAlignment="1">
      <alignment vertical="center"/>
    </xf>
    <xf numFmtId="0" fontId="13" fillId="5" borderId="0" xfId="3" applyFont="1" applyFill="1" applyAlignment="1">
      <alignment horizontal="center" vertical="center" wrapText="1"/>
    </xf>
    <xf numFmtId="0" fontId="13"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2" fontId="14" fillId="0" borderId="0" xfId="0" applyNumberFormat="1" applyFont="1" applyAlignment="1">
      <alignment vertical="center" wrapText="1"/>
    </xf>
    <xf numFmtId="0" fontId="13" fillId="0" borderId="0" xfId="0" applyFont="1" applyAlignment="1">
      <alignment vertical="center" wrapText="1"/>
    </xf>
    <xf numFmtId="2" fontId="15"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2" fontId="29" fillId="0" borderId="2" xfId="3" applyNumberFormat="1" applyFont="1" applyBorder="1" applyAlignment="1">
      <alignment horizontal="center" vertical="center" wrapText="1"/>
    </xf>
    <xf numFmtId="0" fontId="30" fillId="0" borderId="2" xfId="3" applyFont="1" applyBorder="1" applyAlignment="1">
      <alignment horizontal="center" vertical="center" wrapText="1"/>
    </xf>
    <xf numFmtId="0" fontId="13" fillId="0" borderId="0" xfId="3" applyFont="1" applyAlignment="1">
      <alignment horizontal="left" vertical="center"/>
    </xf>
    <xf numFmtId="0" fontId="13" fillId="0" borderId="0" xfId="3" applyFont="1" applyAlignment="1">
      <alignment horizontal="left" vertical="center" wrapText="1"/>
    </xf>
    <xf numFmtId="0" fontId="26" fillId="0" borderId="0" xfId="1" applyFont="1" applyFill="1" applyAlignment="1">
      <alignment vertical="center" wrapText="1"/>
    </xf>
    <xf numFmtId="3" fontId="13" fillId="0" borderId="2" xfId="3" applyNumberFormat="1" applyFont="1" applyBorder="1" applyAlignment="1">
      <alignment horizontal="center" vertical="center" wrapText="1"/>
    </xf>
    <xf numFmtId="164" fontId="13" fillId="7" borderId="2" xfId="3" quotePrefix="1" applyNumberFormat="1" applyFont="1" applyFill="1" applyBorder="1" applyAlignment="1">
      <alignment horizontal="center" vertical="center" wrapText="1"/>
    </xf>
    <xf numFmtId="164" fontId="13" fillId="7" borderId="2" xfId="3" applyNumberFormat="1" applyFont="1" applyFill="1" applyBorder="1" applyAlignment="1">
      <alignment horizontal="center" vertical="center" wrapText="1"/>
    </xf>
    <xf numFmtId="164" fontId="13" fillId="0" borderId="2" xfId="3" applyNumberFormat="1" applyFont="1" applyBorder="1" applyAlignment="1">
      <alignment horizontal="center" vertical="center" wrapText="1"/>
    </xf>
    <xf numFmtId="0" fontId="13" fillId="5" borderId="2" xfId="3" applyFont="1" applyFill="1" applyBorder="1" applyAlignment="1">
      <alignment horizontal="center" vertical="center" wrapText="1"/>
    </xf>
    <xf numFmtId="0" fontId="18" fillId="0" borderId="0" xfId="3" applyFont="1" applyAlignment="1">
      <alignment horizontal="center"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horizontal="left" vertical="center" wrapText="1"/>
    </xf>
    <xf numFmtId="0" fontId="19" fillId="4" borderId="0" xfId="3" applyFont="1" applyFill="1" applyAlignment="1">
      <alignment horizontal="left" vertical="center"/>
    </xf>
    <xf numFmtId="4" fontId="13" fillId="5" borderId="2" xfId="3" applyNumberFormat="1" applyFont="1" applyFill="1" applyBorder="1" applyAlignment="1">
      <alignment horizontal="center"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6" xfId="0" applyFont="1" applyBorder="1" applyAlignment="1">
      <alignment horizontal="justify" vertical="center"/>
    </xf>
    <xf numFmtId="0" fontId="4" fillId="0" borderId="6" xfId="0" applyFont="1" applyBorder="1" applyAlignment="1">
      <alignment horizontal="center" vertical="center"/>
    </xf>
    <xf numFmtId="0" fontId="31" fillId="0" borderId="0" xfId="3" applyFont="1" applyAlignment="1">
      <alignment vertical="center" wrapText="1"/>
    </xf>
    <xf numFmtId="14" fontId="31" fillId="0" borderId="0" xfId="3" applyNumberFormat="1" applyFont="1" applyAlignment="1">
      <alignment vertical="center" wrapText="1"/>
    </xf>
  </cellXfs>
  <cellStyles count="8">
    <cellStyle name="Нормален" xfId="0" builtinId="0"/>
    <cellStyle name="Нормален 2" xfId="3"/>
    <cellStyle name="Нормален 3" xfId="4"/>
    <cellStyle name="Нормален 4" xfId="6"/>
    <cellStyle name="Нормален 5" xfId="5"/>
    <cellStyle name="Процент" xfId="7" builtinId="5"/>
    <cellStyle name="Хипервръзка" xfId="1" builtinId="8"/>
    <cellStyle name="Хипервръзка 2" xfId="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210367</xdr:colOff>
      <xdr:row>1</xdr:row>
      <xdr:rowOff>381000</xdr:rowOff>
    </xdr:to>
    <xdr:pic>
      <xdr:nvPicPr>
        <xdr:cNvPr id="2" name="Картина 1">
          <a:extLst>
            <a:ext uri="{FF2B5EF4-FFF2-40B4-BE49-F238E27FC236}">
              <a16:creationId xmlns:a16="http://schemas.microsoft.com/office/drawing/2014/main" xmlns="" id="{E2FDD7B9-50F1-4445-8BAF-6A5EED12C794}"/>
            </a:ext>
          </a:extLst>
        </xdr:cNvPr>
        <xdr:cNvPicPr>
          <a:picLocks noChangeAspect="1"/>
        </xdr:cNvPicPr>
      </xdr:nvPicPr>
      <xdr:blipFill>
        <a:blip xmlns:r="http://schemas.openxmlformats.org/officeDocument/2006/relationships" r:embed="rId1" cstate="print"/>
        <a:stretch>
          <a:fillRect/>
        </a:stretch>
      </xdr:blipFill>
      <xdr:spPr>
        <a:xfrm>
          <a:off x="340179" y="149679"/>
          <a:ext cx="1026795" cy="381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sheetPr>
  <dimension ref="A1:AH151"/>
  <sheetViews>
    <sheetView tabSelected="1" topLeftCell="A143" zoomScaleNormal="100" zoomScaleSheetLayoutView="40" workbookViewId="0">
      <selection activeCell="C158" sqref="C158"/>
    </sheetView>
  </sheetViews>
  <sheetFormatPr defaultColWidth="9.08984375" defaultRowHeight="12"/>
  <cols>
    <col min="1" max="1" width="5" style="33" bestFit="1" customWidth="1"/>
    <col min="2" max="2" width="12.36328125" style="33" customWidth="1"/>
    <col min="3" max="3" width="37.453125" style="33" customWidth="1"/>
    <col min="4" max="4" width="22.08984375" style="33" customWidth="1"/>
    <col min="5" max="5" width="14.453125" style="33" customWidth="1"/>
    <col min="6" max="7" width="12.08984375" style="33" customWidth="1"/>
    <col min="8" max="8" width="26.54296875" style="33" customWidth="1"/>
    <col min="9" max="9" width="17.36328125" style="33" customWidth="1"/>
    <col min="10" max="10" width="7.453125" style="33" customWidth="1"/>
    <col min="11" max="11" width="10.08984375" style="33" customWidth="1"/>
    <col min="12" max="12" width="16.90625" style="33" customWidth="1"/>
    <col min="13" max="14" width="11.6328125" style="33" customWidth="1"/>
    <col min="15" max="15" width="10.6328125" style="33" customWidth="1"/>
    <col min="16" max="17" width="10.54296875" style="33" customWidth="1"/>
    <col min="18" max="18" width="16.90625" style="33" customWidth="1"/>
    <col min="19" max="20" width="11.6328125" style="33" customWidth="1"/>
    <col min="21" max="21" width="11" style="33" customWidth="1"/>
    <col min="22" max="22" width="9.08984375" style="33" customWidth="1"/>
    <col min="23" max="23" width="11.6328125" style="33" customWidth="1"/>
    <col min="24" max="24" width="11.08984375" style="33" customWidth="1"/>
    <col min="25" max="25" width="9.36328125" style="33" customWidth="1"/>
    <col min="26" max="26" width="11.54296875" style="33" customWidth="1"/>
    <col min="27" max="27" width="15" style="34" customWidth="1"/>
    <col min="28" max="28" width="15" style="33" customWidth="1"/>
    <col min="29" max="31" width="12.08984375" style="35" customWidth="1"/>
    <col min="32" max="32" width="24.453125" style="33" customWidth="1"/>
    <col min="33" max="33" width="14" style="33" customWidth="1"/>
    <col min="34" max="16384" width="9.08984375" style="33"/>
  </cols>
  <sheetData>
    <row r="1" spans="1:32" ht="12" customHeight="1">
      <c r="A1" s="31"/>
      <c r="B1" s="31"/>
      <c r="C1" s="105" t="s">
        <v>6</v>
      </c>
      <c r="D1" s="105"/>
      <c r="E1" s="105"/>
      <c r="F1" s="105"/>
      <c r="G1" s="105"/>
      <c r="H1" s="105"/>
      <c r="I1" s="31"/>
      <c r="J1" s="31"/>
      <c r="K1" s="31"/>
      <c r="L1" s="31"/>
      <c r="M1" s="31"/>
      <c r="N1" s="31"/>
      <c r="O1" s="31"/>
      <c r="P1" s="31"/>
      <c r="Q1" s="31"/>
      <c r="R1" s="31"/>
      <c r="S1" s="31"/>
      <c r="T1" s="31"/>
    </row>
    <row r="2" spans="1:32" ht="36" customHeight="1">
      <c r="C2" s="105" t="s">
        <v>112</v>
      </c>
      <c r="D2" s="105"/>
      <c r="E2" s="105"/>
      <c r="F2" s="105"/>
      <c r="G2" s="105"/>
      <c r="H2" s="105"/>
      <c r="I2" s="32" t="s">
        <v>461</v>
      </c>
      <c r="J2" s="31"/>
      <c r="K2" s="31"/>
      <c r="L2" s="31"/>
      <c r="M2" s="31"/>
      <c r="N2" s="31"/>
      <c r="O2" s="31"/>
      <c r="P2" s="31"/>
      <c r="Q2" s="31"/>
      <c r="R2" s="31"/>
      <c r="S2" s="31"/>
    </row>
    <row r="3" spans="1:32">
      <c r="N3" s="106"/>
      <c r="O3" s="106"/>
      <c r="AA3" s="35"/>
      <c r="AB3" s="35"/>
    </row>
    <row r="4" spans="1:32" ht="20.149999999999999" customHeight="1">
      <c r="A4" s="107" t="s">
        <v>83</v>
      </c>
      <c r="B4" s="107"/>
      <c r="C4" s="107"/>
      <c r="D4" s="107"/>
      <c r="E4" s="107"/>
      <c r="F4" s="107"/>
      <c r="G4" s="107"/>
      <c r="H4" s="107"/>
      <c r="I4" s="107"/>
      <c r="J4" s="107"/>
      <c r="K4" s="107"/>
      <c r="L4" s="107"/>
      <c r="M4" s="107"/>
      <c r="N4" s="107"/>
      <c r="O4" s="107"/>
      <c r="P4" s="107"/>
      <c r="Q4" s="107"/>
      <c r="R4" s="107"/>
      <c r="S4" s="107"/>
      <c r="T4" s="107"/>
      <c r="AA4" s="35"/>
      <c r="AB4" s="35"/>
    </row>
    <row r="5" spans="1:32" ht="20.149999999999999" customHeight="1">
      <c r="A5" s="37"/>
      <c r="B5" s="37"/>
      <c r="C5" s="37"/>
      <c r="D5" s="37"/>
      <c r="E5" s="37"/>
      <c r="F5" s="37"/>
      <c r="G5" s="37"/>
      <c r="H5" s="37"/>
      <c r="I5" s="37"/>
      <c r="J5" s="37"/>
      <c r="K5" s="37"/>
      <c r="L5" s="37"/>
      <c r="M5" s="37"/>
      <c r="N5" s="37"/>
      <c r="O5" s="37"/>
      <c r="P5" s="37"/>
      <c r="Q5" s="37"/>
      <c r="R5" s="37"/>
      <c r="S5" s="37"/>
      <c r="T5" s="37"/>
      <c r="AA5" s="35"/>
      <c r="AB5" s="35"/>
    </row>
    <row r="6" spans="1:32" ht="36" customHeight="1">
      <c r="A6" s="38">
        <v>1</v>
      </c>
      <c r="B6" s="108" t="s">
        <v>423</v>
      </c>
      <c r="C6" s="108"/>
      <c r="D6" s="108" t="s">
        <v>424</v>
      </c>
      <c r="E6" s="108"/>
      <c r="F6" s="108"/>
      <c r="G6" s="108"/>
      <c r="H6" s="37"/>
      <c r="I6" s="37"/>
      <c r="J6" s="37"/>
      <c r="K6" s="37"/>
      <c r="L6" s="37"/>
      <c r="M6" s="37"/>
      <c r="N6" s="37"/>
      <c r="O6" s="37"/>
      <c r="P6" s="37"/>
      <c r="Q6" s="37"/>
      <c r="R6" s="37"/>
      <c r="S6" s="37"/>
      <c r="T6" s="37"/>
      <c r="AA6" s="35"/>
      <c r="AB6" s="35"/>
    </row>
    <row r="7" spans="1:32">
      <c r="A7" s="38">
        <v>2</v>
      </c>
      <c r="B7" s="108" t="s">
        <v>425</v>
      </c>
      <c r="C7" s="108"/>
      <c r="D7" s="39" t="s">
        <v>426</v>
      </c>
      <c r="E7" s="39"/>
      <c r="F7" s="39"/>
      <c r="G7" s="39"/>
      <c r="H7" s="37"/>
      <c r="I7" s="37"/>
      <c r="J7" s="37"/>
      <c r="K7" s="37"/>
      <c r="L7" s="37"/>
      <c r="M7" s="37"/>
      <c r="N7" s="37"/>
      <c r="O7" s="37"/>
      <c r="P7" s="37"/>
      <c r="Q7" s="37"/>
      <c r="R7" s="37"/>
      <c r="S7" s="37"/>
      <c r="T7" s="37"/>
      <c r="AA7" s="35"/>
      <c r="AB7" s="35"/>
    </row>
    <row r="8" spans="1:32" ht="18.75" customHeight="1">
      <c r="A8" s="38">
        <v>3</v>
      </c>
      <c r="B8" s="108" t="s">
        <v>427</v>
      </c>
      <c r="C8" s="108"/>
      <c r="D8" s="40">
        <v>44943</v>
      </c>
      <c r="E8" s="39"/>
      <c r="F8" s="39"/>
      <c r="G8" s="39"/>
      <c r="H8" s="37"/>
      <c r="I8" s="37"/>
      <c r="J8" s="37"/>
      <c r="K8" s="37"/>
      <c r="L8" s="37"/>
      <c r="M8" s="37"/>
      <c r="N8" s="37"/>
      <c r="O8" s="37"/>
      <c r="P8" s="37"/>
      <c r="Q8" s="37"/>
      <c r="R8" s="37"/>
      <c r="S8" s="37"/>
      <c r="T8" s="37"/>
      <c r="AA8" s="35"/>
      <c r="AB8" s="35"/>
    </row>
    <row r="9" spans="1:32" ht="18.75" customHeight="1">
      <c r="A9" s="38">
        <v>4</v>
      </c>
      <c r="B9" s="108" t="s">
        <v>428</v>
      </c>
      <c r="C9" s="108"/>
      <c r="D9" s="40">
        <v>45374</v>
      </c>
      <c r="E9" s="39"/>
      <c r="F9" s="39"/>
      <c r="G9" s="39"/>
      <c r="H9" s="37"/>
      <c r="I9" s="37"/>
      <c r="J9" s="37"/>
      <c r="K9" s="37"/>
      <c r="L9" s="37"/>
      <c r="M9" s="37"/>
      <c r="N9" s="37"/>
      <c r="O9" s="37"/>
      <c r="P9" s="37"/>
      <c r="Q9" s="37"/>
      <c r="R9" s="37"/>
      <c r="S9" s="37"/>
      <c r="T9" s="37"/>
      <c r="AA9" s="35"/>
      <c r="AB9" s="35"/>
    </row>
    <row r="10" spans="1:32" ht="18.75" customHeight="1">
      <c r="A10" s="38">
        <v>5</v>
      </c>
      <c r="B10" s="108" t="s">
        <v>429</v>
      </c>
      <c r="C10" s="108"/>
      <c r="D10" s="41">
        <v>45792</v>
      </c>
      <c r="E10" s="39"/>
      <c r="F10" s="39"/>
      <c r="G10" s="39"/>
      <c r="H10" s="37"/>
      <c r="I10" s="37"/>
      <c r="J10" s="37"/>
      <c r="K10" s="37"/>
      <c r="L10" s="37"/>
      <c r="M10" s="37"/>
      <c r="N10" s="37"/>
      <c r="O10" s="37"/>
      <c r="P10" s="37"/>
      <c r="Q10" s="37"/>
      <c r="R10" s="37"/>
      <c r="S10" s="37"/>
      <c r="T10" s="37"/>
      <c r="AA10" s="35"/>
      <c r="AB10" s="35"/>
    </row>
    <row r="11" spans="1:32" ht="29.25" customHeight="1">
      <c r="A11" s="38">
        <v>6</v>
      </c>
      <c r="B11" s="108" t="s">
        <v>430</v>
      </c>
      <c r="C11" s="108"/>
      <c r="D11" s="41">
        <v>45345</v>
      </c>
      <c r="E11" s="41" t="s">
        <v>431</v>
      </c>
      <c r="F11" s="41" t="str">
        <f>IF(AND(D11&gt;=D9, D11&lt;=D10), "In period", "Retrospective date")</f>
        <v>Retrospective date</v>
      </c>
      <c r="G11" s="41"/>
      <c r="H11" s="37"/>
      <c r="I11" s="37"/>
      <c r="J11" s="37"/>
      <c r="K11" s="37"/>
      <c r="L11" s="37"/>
      <c r="M11" s="37"/>
      <c r="N11" s="37"/>
      <c r="O11" s="37"/>
      <c r="P11" s="37"/>
      <c r="Q11" s="37"/>
      <c r="R11" s="37"/>
      <c r="S11" s="37"/>
      <c r="T11" s="37"/>
      <c r="AA11" s="35"/>
      <c r="AB11" s="35"/>
    </row>
    <row r="12" spans="1:32" ht="18.75" customHeight="1">
      <c r="A12" s="38">
        <v>7</v>
      </c>
      <c r="B12" s="108" t="s">
        <v>432</v>
      </c>
      <c r="C12" s="108"/>
      <c r="D12" s="41">
        <v>45714</v>
      </c>
      <c r="E12" s="41" t="s">
        <v>433</v>
      </c>
      <c r="F12" s="41" t="str">
        <f>IF(AND(D12&gt;=D9, D12&lt;=D10), "In period", "Retrospective date")</f>
        <v>In period</v>
      </c>
      <c r="G12" s="41"/>
      <c r="H12" s="37"/>
      <c r="I12" s="37"/>
      <c r="J12" s="37"/>
      <c r="K12" s="37"/>
      <c r="L12" s="37"/>
      <c r="M12" s="37"/>
      <c r="N12" s="37"/>
      <c r="O12" s="37"/>
      <c r="P12" s="37"/>
      <c r="Q12" s="37"/>
      <c r="R12" s="37"/>
      <c r="S12" s="37"/>
      <c r="T12" s="37"/>
      <c r="AA12" s="35"/>
      <c r="AB12" s="35"/>
    </row>
    <row r="13" spans="1:32" ht="18.75" customHeight="1">
      <c r="A13" s="38">
        <v>8</v>
      </c>
      <c r="B13" s="108" t="s">
        <v>434</v>
      </c>
      <c r="C13" s="108"/>
      <c r="D13" s="40">
        <v>45341</v>
      </c>
      <c r="E13" s="39"/>
      <c r="F13" s="39"/>
      <c r="G13" s="39"/>
      <c r="H13" s="37"/>
      <c r="I13" s="37"/>
      <c r="J13" s="37"/>
      <c r="K13" s="37"/>
      <c r="L13" s="37"/>
      <c r="M13" s="37"/>
      <c r="N13" s="37"/>
      <c r="O13" s="37"/>
      <c r="P13" s="37"/>
      <c r="Q13" s="37"/>
      <c r="R13" s="37"/>
      <c r="S13" s="37"/>
      <c r="T13" s="37"/>
      <c r="AA13" s="35"/>
      <c r="AB13" s="35"/>
    </row>
    <row r="14" spans="1:32" ht="18.75" customHeight="1">
      <c r="A14" s="38">
        <v>9</v>
      </c>
      <c r="B14" s="109" t="s">
        <v>403</v>
      </c>
      <c r="C14" s="109"/>
      <c r="D14" s="109" t="s">
        <v>435</v>
      </c>
      <c r="E14" s="109"/>
      <c r="F14" s="109"/>
      <c r="G14" s="109"/>
      <c r="H14" s="37"/>
      <c r="I14" s="37"/>
      <c r="J14" s="37"/>
      <c r="K14" s="37"/>
      <c r="L14" s="37"/>
      <c r="M14" s="37"/>
      <c r="N14" s="37"/>
      <c r="O14" s="37"/>
      <c r="P14" s="37"/>
      <c r="Q14" s="37"/>
      <c r="R14" s="37"/>
      <c r="S14" s="37"/>
      <c r="T14" s="37"/>
      <c r="AA14" s="35"/>
      <c r="AB14" s="35"/>
    </row>
    <row r="15" spans="1:32" ht="18.75" customHeight="1">
      <c r="A15" s="42">
        <v>10</v>
      </c>
      <c r="B15" s="109" t="s">
        <v>404</v>
      </c>
      <c r="C15" s="109"/>
      <c r="D15" s="109" t="s">
        <v>406</v>
      </c>
      <c r="E15" s="109"/>
      <c r="F15" s="109"/>
      <c r="G15" s="109"/>
      <c r="H15" s="37"/>
      <c r="I15" s="37"/>
      <c r="J15" s="37"/>
      <c r="K15" s="37"/>
      <c r="L15" s="37"/>
      <c r="M15" s="37"/>
      <c r="N15" s="37"/>
      <c r="O15" s="37"/>
      <c r="P15" s="37"/>
      <c r="Q15" s="37"/>
      <c r="R15" s="37"/>
      <c r="S15" s="37"/>
      <c r="T15" s="37"/>
      <c r="AA15" s="35"/>
      <c r="AB15" s="35"/>
    </row>
    <row r="16" spans="1:32">
      <c r="A16" s="43"/>
      <c r="B16" s="43"/>
      <c r="C16" s="43"/>
      <c r="D16" s="43"/>
      <c r="E16" s="43"/>
      <c r="F16" s="43"/>
      <c r="G16" s="43"/>
      <c r="H16" s="43"/>
      <c r="I16" s="43"/>
      <c r="J16" s="43"/>
      <c r="K16" s="43"/>
      <c r="L16" s="43"/>
      <c r="M16" s="43"/>
      <c r="N16" s="43"/>
      <c r="O16" s="43"/>
      <c r="R16" s="43"/>
      <c r="AA16" s="35"/>
      <c r="AB16" s="35"/>
      <c r="AF16" s="44" t="s">
        <v>109</v>
      </c>
    </row>
    <row r="17" spans="1:34" ht="28.5" customHeight="1">
      <c r="A17" s="38">
        <v>1</v>
      </c>
      <c r="B17" s="109" t="s">
        <v>452</v>
      </c>
      <c r="C17" s="109"/>
      <c r="D17" s="45">
        <f>AB29</f>
        <v>56493.480953049904</v>
      </c>
      <c r="E17" s="42"/>
      <c r="F17" s="42"/>
      <c r="G17" s="42"/>
      <c r="H17" s="46"/>
      <c r="I17" s="46"/>
      <c r="R17" s="47"/>
      <c r="S17" s="47"/>
      <c r="X17" s="48"/>
      <c r="Y17" s="48"/>
      <c r="AA17" s="35"/>
      <c r="AB17" s="35"/>
      <c r="AF17" s="43">
        <v>34</v>
      </c>
    </row>
    <row r="18" spans="1:34" ht="28.5" customHeight="1">
      <c r="A18" s="42">
        <v>2</v>
      </c>
      <c r="B18" s="108" t="s">
        <v>453</v>
      </c>
      <c r="C18" s="108"/>
      <c r="D18" s="45">
        <f>ROUNDUP((D17*E18),0)</f>
        <v>11695</v>
      </c>
      <c r="E18" s="88">
        <v>0.20699999999999999</v>
      </c>
      <c r="F18" s="42"/>
      <c r="G18" s="42"/>
      <c r="H18" s="37"/>
      <c r="I18" s="46"/>
      <c r="R18" s="49"/>
      <c r="S18" s="36"/>
      <c r="X18" s="48"/>
      <c r="Y18" s="48"/>
      <c r="AA18" s="50"/>
      <c r="AB18" s="50"/>
      <c r="AC18" s="50"/>
      <c r="AD18" s="50"/>
      <c r="AE18" s="50"/>
      <c r="AF18" s="44" t="s">
        <v>110</v>
      </c>
    </row>
    <row r="19" spans="1:34" ht="28.5" customHeight="1">
      <c r="A19" s="38">
        <v>3</v>
      </c>
      <c r="B19" s="108" t="s">
        <v>454</v>
      </c>
      <c r="C19" s="108"/>
      <c r="D19" s="51">
        <v>0</v>
      </c>
      <c r="E19" s="51"/>
      <c r="F19" s="41"/>
      <c r="G19" s="41"/>
      <c r="H19" s="37"/>
      <c r="I19" s="46"/>
      <c r="R19" s="49"/>
      <c r="S19" s="36"/>
      <c r="X19" s="48"/>
      <c r="Y19" s="48"/>
      <c r="AA19" s="50"/>
      <c r="AB19" s="50"/>
      <c r="AC19" s="50"/>
      <c r="AD19" s="50"/>
      <c r="AE19" s="50"/>
      <c r="AF19" s="43">
        <v>31</v>
      </c>
    </row>
    <row r="20" spans="1:34" ht="28.5" customHeight="1">
      <c r="A20" s="38">
        <v>4</v>
      </c>
      <c r="B20" s="108" t="s">
        <v>455</v>
      </c>
      <c r="C20" s="108"/>
      <c r="D20" s="51">
        <f>ROUNDUP((AE29),0)</f>
        <v>168</v>
      </c>
      <c r="E20" s="51"/>
      <c r="F20" s="41"/>
      <c r="G20" s="41"/>
      <c r="H20" s="37"/>
      <c r="I20" s="46"/>
      <c r="R20" s="49"/>
      <c r="S20" s="36"/>
      <c r="X20" s="48"/>
      <c r="Y20" s="48"/>
      <c r="AA20" s="50"/>
      <c r="AB20" s="50"/>
      <c r="AC20" s="50"/>
      <c r="AD20" s="50"/>
      <c r="AE20" s="50"/>
      <c r="AF20" s="44" t="s">
        <v>111</v>
      </c>
    </row>
    <row r="21" spans="1:34" ht="28.5" customHeight="1">
      <c r="A21" s="38">
        <v>5</v>
      </c>
      <c r="B21" s="108" t="s">
        <v>446</v>
      </c>
      <c r="C21" s="108"/>
      <c r="D21" s="89">
        <v>0</v>
      </c>
      <c r="E21" s="51"/>
      <c r="F21" s="52"/>
      <c r="G21" s="52"/>
      <c r="H21" s="37"/>
      <c r="I21" s="46"/>
      <c r="R21" s="49"/>
      <c r="S21" s="36"/>
      <c r="X21" s="48"/>
      <c r="Y21" s="48"/>
      <c r="AA21" s="50"/>
      <c r="AB21" s="50"/>
      <c r="AC21" s="50"/>
      <c r="AD21" s="50"/>
      <c r="AE21" s="50"/>
      <c r="AF21" s="43">
        <v>3</v>
      </c>
    </row>
    <row r="22" spans="1:34" ht="28.5" customHeight="1">
      <c r="A22" s="38">
        <v>6</v>
      </c>
      <c r="B22" s="108" t="s">
        <v>436</v>
      </c>
      <c r="C22" s="108"/>
      <c r="D22" s="89">
        <v>0</v>
      </c>
      <c r="E22" s="51"/>
      <c r="F22" s="52"/>
      <c r="G22" s="52"/>
      <c r="H22" s="37"/>
      <c r="I22" s="46"/>
      <c r="R22" s="49"/>
      <c r="S22" s="36"/>
      <c r="X22" s="48"/>
      <c r="Y22" s="48"/>
      <c r="AA22" s="50"/>
      <c r="AB22" s="50"/>
      <c r="AC22" s="50"/>
      <c r="AD22" s="50"/>
      <c r="AE22" s="50"/>
      <c r="AF22" s="53" t="s">
        <v>407</v>
      </c>
    </row>
    <row r="23" spans="1:34" ht="28.5" customHeight="1">
      <c r="A23" s="38">
        <v>7</v>
      </c>
      <c r="B23" s="109" t="s">
        <v>437</v>
      </c>
      <c r="C23" s="109"/>
      <c r="D23" s="45">
        <f>ROUNDDOWN((D17-D18-D19-D20-D21-D22),0)</f>
        <v>44630</v>
      </c>
      <c r="E23" s="45"/>
      <c r="F23" s="52"/>
      <c r="G23" s="52"/>
      <c r="H23" s="37"/>
      <c r="I23" s="46"/>
      <c r="R23" s="49"/>
      <c r="S23" s="36"/>
      <c r="X23" s="48"/>
      <c r="Y23" s="48"/>
      <c r="AA23" s="50"/>
      <c r="AB23" s="50"/>
      <c r="AC23" s="50"/>
      <c r="AD23" s="50"/>
      <c r="AE23" s="50"/>
      <c r="AF23" s="54">
        <f>AA29/Q29</f>
        <v>22.191046971796499</v>
      </c>
    </row>
    <row r="24" spans="1:34" ht="28.5" customHeight="1">
      <c r="A24" s="38">
        <v>8</v>
      </c>
      <c r="B24" s="109" t="s">
        <v>405</v>
      </c>
      <c r="C24" s="109"/>
      <c r="D24" s="45">
        <f>ROUNDDOWN((D23*E24),0)</f>
        <v>2231</v>
      </c>
      <c r="E24" s="88">
        <v>0.05</v>
      </c>
      <c r="F24" s="55"/>
      <c r="G24" s="55"/>
      <c r="H24" s="37"/>
      <c r="I24" s="46"/>
      <c r="R24" s="49"/>
      <c r="S24" s="36"/>
      <c r="X24" s="48"/>
      <c r="Y24" s="48"/>
      <c r="AA24" s="50"/>
      <c r="AB24" s="50"/>
      <c r="AC24" s="50"/>
      <c r="AD24" s="50"/>
      <c r="AE24" s="50"/>
      <c r="AF24" s="53" t="s">
        <v>400</v>
      </c>
    </row>
    <row r="25" spans="1:34">
      <c r="AA25" s="91"/>
      <c r="AB25" s="91"/>
      <c r="AC25" s="91"/>
      <c r="AD25" s="91"/>
      <c r="AE25" s="92"/>
      <c r="AF25" s="56">
        <f>AF29/Q29</f>
        <v>81.131885227010855</v>
      </c>
    </row>
    <row r="26" spans="1:34" ht="38.25" customHeight="1">
      <c r="A26" s="104" t="s">
        <v>96</v>
      </c>
      <c r="B26" s="104"/>
      <c r="C26" s="104"/>
      <c r="D26" s="104"/>
      <c r="E26" s="104"/>
      <c r="F26" s="104"/>
      <c r="G26" s="104"/>
      <c r="H26" s="104"/>
      <c r="I26" s="104"/>
      <c r="J26" s="104"/>
      <c r="K26" s="104"/>
      <c r="L26" s="104" t="s">
        <v>408</v>
      </c>
      <c r="M26" s="104"/>
      <c r="N26" s="104"/>
      <c r="O26" s="104"/>
      <c r="P26" s="104"/>
      <c r="Q26" s="104" t="s">
        <v>409</v>
      </c>
      <c r="R26" s="104"/>
      <c r="S26" s="104"/>
      <c r="T26" s="104"/>
      <c r="U26" s="104"/>
      <c r="V26" s="104"/>
      <c r="W26" s="104"/>
      <c r="X26" s="104"/>
      <c r="Y26" s="104" t="s">
        <v>438</v>
      </c>
      <c r="Z26" s="104"/>
      <c r="AA26" s="104"/>
      <c r="AB26" s="104"/>
      <c r="AC26" s="110" t="s">
        <v>410</v>
      </c>
      <c r="AD26" s="110"/>
      <c r="AE26" s="110"/>
      <c r="AF26" s="69"/>
      <c r="AG26" s="64" t="s">
        <v>420</v>
      </c>
      <c r="AH26" s="64" t="s">
        <v>420</v>
      </c>
    </row>
    <row r="27" spans="1:34" ht="96">
      <c r="A27" s="58" t="s">
        <v>103</v>
      </c>
      <c r="B27" s="58" t="s">
        <v>411</v>
      </c>
      <c r="C27" s="58" t="s">
        <v>2</v>
      </c>
      <c r="D27" s="58" t="s">
        <v>412</v>
      </c>
      <c r="E27" s="58" t="s">
        <v>84</v>
      </c>
      <c r="F27" s="58" t="s">
        <v>86</v>
      </c>
      <c r="G27" s="58" t="s">
        <v>85</v>
      </c>
      <c r="H27" s="58" t="s">
        <v>3</v>
      </c>
      <c r="I27" s="59" t="s">
        <v>413</v>
      </c>
      <c r="J27" s="59" t="s">
        <v>88</v>
      </c>
      <c r="K27" s="59" t="s">
        <v>439</v>
      </c>
      <c r="L27" s="59" t="s">
        <v>7</v>
      </c>
      <c r="M27" s="59" t="s">
        <v>0</v>
      </c>
      <c r="N27" s="59" t="s">
        <v>1</v>
      </c>
      <c r="O27" s="59" t="s">
        <v>4</v>
      </c>
      <c r="P27" s="60" t="s">
        <v>89</v>
      </c>
      <c r="Q27" s="59" t="s">
        <v>439</v>
      </c>
      <c r="R27" s="61" t="s">
        <v>7</v>
      </c>
      <c r="S27" s="61" t="s">
        <v>0</v>
      </c>
      <c r="T27" s="61" t="s">
        <v>1</v>
      </c>
      <c r="U27" s="61" t="s">
        <v>4</v>
      </c>
      <c r="V27" s="61" t="s">
        <v>440</v>
      </c>
      <c r="W27" s="61" t="s">
        <v>92</v>
      </c>
      <c r="X27" s="60" t="s">
        <v>89</v>
      </c>
      <c r="Y27" s="60" t="s">
        <v>93</v>
      </c>
      <c r="Z27" s="60" t="s">
        <v>414</v>
      </c>
      <c r="AA27" s="62" t="s">
        <v>415</v>
      </c>
      <c r="AB27" s="60" t="s">
        <v>447</v>
      </c>
      <c r="AC27" s="61" t="s">
        <v>441</v>
      </c>
      <c r="AD27" s="63" t="s">
        <v>95</v>
      </c>
      <c r="AE27" s="61" t="s">
        <v>448</v>
      </c>
      <c r="AF27" s="90" t="s">
        <v>460</v>
      </c>
      <c r="AG27" s="59" t="s">
        <v>413</v>
      </c>
      <c r="AH27" s="27" t="s">
        <v>421</v>
      </c>
    </row>
    <row r="28" spans="1:34" ht="20.149999999999999" customHeight="1">
      <c r="A28" s="58"/>
      <c r="B28" s="58"/>
      <c r="C28" s="58"/>
      <c r="D28" s="58"/>
      <c r="E28" s="58"/>
      <c r="F28" s="58"/>
      <c r="G28" s="58"/>
      <c r="H28" s="58"/>
      <c r="I28" s="64"/>
      <c r="J28" s="58" t="s">
        <v>87</v>
      </c>
      <c r="K28" s="58" t="s">
        <v>365</v>
      </c>
      <c r="L28" s="64"/>
      <c r="M28" s="58"/>
      <c r="N28" s="58"/>
      <c r="O28" s="59"/>
      <c r="P28" s="60" t="s">
        <v>107</v>
      </c>
      <c r="Q28" s="58" t="s">
        <v>365</v>
      </c>
      <c r="R28" s="65"/>
      <c r="S28" s="66"/>
      <c r="T28" s="66"/>
      <c r="U28" s="61"/>
      <c r="V28" s="66" t="s">
        <v>90</v>
      </c>
      <c r="W28" s="66" t="s">
        <v>91</v>
      </c>
      <c r="X28" s="60" t="s">
        <v>107</v>
      </c>
      <c r="Y28" s="60" t="s">
        <v>107</v>
      </c>
      <c r="Z28" s="67" t="s">
        <v>108</v>
      </c>
      <c r="AA28" s="67" t="s">
        <v>91</v>
      </c>
      <c r="AB28" s="67" t="s">
        <v>91</v>
      </c>
      <c r="AC28" s="61" t="s">
        <v>94</v>
      </c>
      <c r="AD28" s="61" t="s">
        <v>94</v>
      </c>
      <c r="AE28" s="61" t="s">
        <v>91</v>
      </c>
      <c r="AF28" s="60" t="s">
        <v>91</v>
      </c>
      <c r="AG28" s="64"/>
      <c r="AH28" s="28" t="s">
        <v>422</v>
      </c>
    </row>
    <row r="29" spans="1:34" ht="20.149999999999999" customHeight="1">
      <c r="A29" s="29"/>
      <c r="B29" s="29"/>
      <c r="C29" s="29"/>
      <c r="D29" s="29"/>
      <c r="E29" s="29"/>
      <c r="F29" s="29"/>
      <c r="G29" s="29"/>
      <c r="H29" s="29"/>
      <c r="I29" s="29"/>
      <c r="J29" s="29"/>
      <c r="K29" s="93">
        <f>SUM(K30:K131)/3</f>
        <v>694.23999999999978</v>
      </c>
      <c r="L29" s="29"/>
      <c r="M29" s="94"/>
      <c r="N29" s="94"/>
      <c r="O29" s="94"/>
      <c r="P29" s="94"/>
      <c r="Q29" s="93">
        <f>SUM(Q30:Q131)/3</f>
        <v>694.23999999999978</v>
      </c>
      <c r="R29" s="29"/>
      <c r="S29" s="29"/>
      <c r="T29" s="29"/>
      <c r="U29" s="29"/>
      <c r="V29" s="29"/>
      <c r="W29" s="29"/>
      <c r="X29" s="29"/>
      <c r="Y29" s="29"/>
      <c r="Z29" s="57">
        <f>SUM(Z30:Z131)</f>
        <v>15405.912449699999</v>
      </c>
      <c r="AA29" s="57">
        <f>SUM(AA30:AA131)</f>
        <v>15405.912449699998</v>
      </c>
      <c r="AB29" s="57">
        <f>SUM(AB30:AB131)</f>
        <v>56493.480953049904</v>
      </c>
      <c r="AC29" s="57"/>
      <c r="AD29" s="57">
        <f>SUM(AD30:AD131)</f>
        <v>49.001016</v>
      </c>
      <c r="AE29" s="57">
        <f>SUM(AE30:AE131)</f>
        <v>167.58347472</v>
      </c>
      <c r="AF29" s="68">
        <f>ROUNDDOWN(SUM(AF30:AF131),0)</f>
        <v>56325</v>
      </c>
      <c r="AG29" s="29"/>
      <c r="AH29" s="29"/>
    </row>
    <row r="30" spans="1:34" ht="20.149999999999999" customHeight="1">
      <c r="A30" s="69">
        <v>1</v>
      </c>
      <c r="B30" s="70">
        <v>45341</v>
      </c>
      <c r="C30" s="69" t="s">
        <v>361</v>
      </c>
      <c r="D30" s="71" t="s">
        <v>402</v>
      </c>
      <c r="E30" s="59">
        <v>80437</v>
      </c>
      <c r="F30" s="72">
        <v>24.976537115313175</v>
      </c>
      <c r="G30" s="72">
        <v>41.986345963333072</v>
      </c>
      <c r="H30" s="72" t="s">
        <v>196</v>
      </c>
      <c r="I30" s="96" t="s">
        <v>387</v>
      </c>
      <c r="J30" s="59" t="s">
        <v>114</v>
      </c>
      <c r="K30" s="95">
        <v>23.76</v>
      </c>
      <c r="L30" s="70" t="s">
        <v>247</v>
      </c>
      <c r="M30" s="73">
        <v>45346</v>
      </c>
      <c r="N30" s="74">
        <v>45350</v>
      </c>
      <c r="O30" s="72" t="s">
        <v>197</v>
      </c>
      <c r="P30" s="75">
        <v>13260</v>
      </c>
      <c r="Q30" s="95">
        <v>23.76</v>
      </c>
      <c r="R30" s="76" t="s">
        <v>273</v>
      </c>
      <c r="S30" s="70">
        <v>45713</v>
      </c>
      <c r="T30" s="70" t="s">
        <v>248</v>
      </c>
      <c r="U30" s="69" t="s">
        <v>317</v>
      </c>
      <c r="V30" s="69">
        <v>1.51</v>
      </c>
      <c r="W30" s="77">
        <f t="shared" ref="W30:W61" si="0">V30*10000*0.3*Q30</f>
        <v>107632.8</v>
      </c>
      <c r="X30" s="75">
        <v>13468</v>
      </c>
      <c r="Y30" s="78">
        <f t="shared" ref="Y30:Y61" si="1">(X30-P30)/1000000</f>
        <v>2.0799999999999999E-4</v>
      </c>
      <c r="Z30" s="79">
        <f t="shared" ref="Z30:Z61" si="2">Y30*W30</f>
        <v>22.387622399999998</v>
      </c>
      <c r="AA30" s="100">
        <f>SUM(Z30:Z32)</f>
        <v>409.93413120000002</v>
      </c>
      <c r="AB30" s="100">
        <f>AA30*3.667</f>
        <v>1503.2284591104001</v>
      </c>
      <c r="AC30" s="101">
        <v>5.74E-2</v>
      </c>
      <c r="AD30" s="103">
        <f>Q30*AC30</f>
        <v>1.3638240000000001</v>
      </c>
      <c r="AE30" s="103">
        <f t="shared" ref="AE30" si="3">AD30*3.42</f>
        <v>4.6642780800000008</v>
      </c>
      <c r="AF30" s="100">
        <f>IF((AB30-AE30),AB30-AE30)</f>
        <v>1498.5641810304001</v>
      </c>
      <c r="AG30" s="59" t="s">
        <v>387</v>
      </c>
      <c r="AH30" s="30">
        <f>DATEDIF(M30,S30,"m")</f>
        <v>12</v>
      </c>
    </row>
    <row r="31" spans="1:34" ht="20.149999999999999" customHeight="1">
      <c r="A31" s="69">
        <v>2</v>
      </c>
      <c r="B31" s="70">
        <v>45341</v>
      </c>
      <c r="C31" s="69" t="s">
        <v>361</v>
      </c>
      <c r="D31" s="71" t="s">
        <v>402</v>
      </c>
      <c r="E31" s="59" t="s">
        <v>359</v>
      </c>
      <c r="F31" s="72">
        <v>24.976537115313175</v>
      </c>
      <c r="G31" s="72">
        <v>41.986345963333072</v>
      </c>
      <c r="H31" s="72" t="s">
        <v>196</v>
      </c>
      <c r="I31" s="96" t="s">
        <v>387</v>
      </c>
      <c r="J31" s="59" t="s">
        <v>116</v>
      </c>
      <c r="K31" s="95">
        <v>23.76</v>
      </c>
      <c r="L31" s="70" t="s">
        <v>247</v>
      </c>
      <c r="M31" s="73">
        <v>45346</v>
      </c>
      <c r="N31" s="74">
        <v>45350</v>
      </c>
      <c r="O31" s="72" t="s">
        <v>198</v>
      </c>
      <c r="P31" s="75">
        <v>9690</v>
      </c>
      <c r="Q31" s="95">
        <v>23.76</v>
      </c>
      <c r="R31" s="76" t="s">
        <v>273</v>
      </c>
      <c r="S31" s="70">
        <v>45713</v>
      </c>
      <c r="T31" s="70" t="s">
        <v>248</v>
      </c>
      <c r="U31" s="69" t="s">
        <v>318</v>
      </c>
      <c r="V31" s="76">
        <v>1.41</v>
      </c>
      <c r="W31" s="77">
        <f t="shared" si="0"/>
        <v>100504.8</v>
      </c>
      <c r="X31" s="75">
        <v>12485</v>
      </c>
      <c r="Y31" s="78">
        <f t="shared" si="1"/>
        <v>2.7950000000000002E-3</v>
      </c>
      <c r="Z31" s="79">
        <f t="shared" si="2"/>
        <v>280.91091600000004</v>
      </c>
      <c r="AA31" s="100"/>
      <c r="AB31" s="100"/>
      <c r="AC31" s="102"/>
      <c r="AD31" s="103"/>
      <c r="AE31" s="103"/>
      <c r="AF31" s="100"/>
      <c r="AG31" s="59" t="s">
        <v>387</v>
      </c>
      <c r="AH31" s="30">
        <f>DATEDIF(M31,S31,"m")</f>
        <v>12</v>
      </c>
    </row>
    <row r="32" spans="1:34" ht="20.149999999999999" customHeight="1">
      <c r="A32" s="69">
        <v>3</v>
      </c>
      <c r="B32" s="70">
        <v>45341</v>
      </c>
      <c r="C32" s="69" t="s">
        <v>361</v>
      </c>
      <c r="D32" s="71" t="s">
        <v>402</v>
      </c>
      <c r="E32" s="59" t="s">
        <v>359</v>
      </c>
      <c r="F32" s="72">
        <v>24.976537115313175</v>
      </c>
      <c r="G32" s="72">
        <v>41.986345963333072</v>
      </c>
      <c r="H32" s="72" t="s">
        <v>196</v>
      </c>
      <c r="I32" s="96" t="s">
        <v>387</v>
      </c>
      <c r="J32" s="59" t="s">
        <v>118</v>
      </c>
      <c r="K32" s="95">
        <v>23.76</v>
      </c>
      <c r="L32" s="70" t="s">
        <v>247</v>
      </c>
      <c r="M32" s="73">
        <v>45346</v>
      </c>
      <c r="N32" s="74">
        <v>45350</v>
      </c>
      <c r="O32" s="72" t="s">
        <v>199</v>
      </c>
      <c r="P32" s="75">
        <v>5700</v>
      </c>
      <c r="Q32" s="95">
        <v>23.76</v>
      </c>
      <c r="R32" s="76" t="s">
        <v>273</v>
      </c>
      <c r="S32" s="70">
        <v>45713</v>
      </c>
      <c r="T32" s="70" t="s">
        <v>248</v>
      </c>
      <c r="U32" s="69" t="s">
        <v>319</v>
      </c>
      <c r="V32" s="69">
        <v>1.41</v>
      </c>
      <c r="W32" s="77">
        <f t="shared" si="0"/>
        <v>100504.8</v>
      </c>
      <c r="X32" s="75">
        <v>6761</v>
      </c>
      <c r="Y32" s="78">
        <f t="shared" si="1"/>
        <v>1.0610000000000001E-3</v>
      </c>
      <c r="Z32" s="79">
        <f t="shared" si="2"/>
        <v>106.63559280000001</v>
      </c>
      <c r="AA32" s="100"/>
      <c r="AB32" s="100"/>
      <c r="AC32" s="102"/>
      <c r="AD32" s="103"/>
      <c r="AE32" s="103"/>
      <c r="AF32" s="100"/>
      <c r="AG32" s="59" t="s">
        <v>387</v>
      </c>
      <c r="AH32" s="30">
        <f t="shared" ref="AH32:AH95" si="4">DATEDIF(M32,S32,"m")</f>
        <v>12</v>
      </c>
    </row>
    <row r="33" spans="1:34" ht="20.149999999999999" customHeight="1">
      <c r="A33" s="69">
        <v>4</v>
      </c>
      <c r="B33" s="70">
        <v>45341</v>
      </c>
      <c r="C33" s="69" t="s">
        <v>361</v>
      </c>
      <c r="D33" s="71" t="s">
        <v>402</v>
      </c>
      <c r="E33" s="59" t="s">
        <v>358</v>
      </c>
      <c r="F33" s="72">
        <v>25.014143636060592</v>
      </c>
      <c r="G33" s="72">
        <v>41.976896297848405</v>
      </c>
      <c r="H33" s="72" t="s">
        <v>239</v>
      </c>
      <c r="I33" s="96" t="s">
        <v>398</v>
      </c>
      <c r="J33" s="59" t="s">
        <v>114</v>
      </c>
      <c r="K33" s="95">
        <v>24.2</v>
      </c>
      <c r="L33" s="70" t="s">
        <v>363</v>
      </c>
      <c r="M33" s="73">
        <v>45345</v>
      </c>
      <c r="N33" s="74">
        <v>45349</v>
      </c>
      <c r="O33" s="72" t="s">
        <v>240</v>
      </c>
      <c r="P33" s="75">
        <v>12410</v>
      </c>
      <c r="Q33" s="95">
        <v>24.2</v>
      </c>
      <c r="R33" s="76" t="s">
        <v>351</v>
      </c>
      <c r="S33" s="70">
        <v>45713</v>
      </c>
      <c r="T33" s="70" t="s">
        <v>248</v>
      </c>
      <c r="U33" s="69" t="s">
        <v>352</v>
      </c>
      <c r="V33" s="69">
        <v>1.44</v>
      </c>
      <c r="W33" s="77">
        <f t="shared" si="0"/>
        <v>104544</v>
      </c>
      <c r="X33" s="75">
        <v>12289</v>
      </c>
      <c r="Y33" s="78">
        <f t="shared" si="1"/>
        <v>-1.21E-4</v>
      </c>
      <c r="Z33" s="79">
        <f t="shared" si="2"/>
        <v>-12.649824000000001</v>
      </c>
      <c r="AA33" s="100">
        <f>SUM(Z33:Z35)</f>
        <v>817.27925400000004</v>
      </c>
      <c r="AB33" s="100">
        <f>AA33*3.667</f>
        <v>2996.9630244179998</v>
      </c>
      <c r="AC33" s="101">
        <v>5.74E-2</v>
      </c>
      <c r="AD33" s="103">
        <f>Q33*AC33</f>
        <v>1.3890799999999999</v>
      </c>
      <c r="AE33" s="103">
        <f t="shared" ref="AE33" si="5">AD33*3.42</f>
        <v>4.7506535999999997</v>
      </c>
      <c r="AF33" s="100">
        <f t="shared" ref="AF33" si="6">IF((AB33-AE33),AB33-AE33)</f>
        <v>2992.2123708179997</v>
      </c>
      <c r="AG33" s="59" t="s">
        <v>398</v>
      </c>
      <c r="AH33" s="30">
        <f t="shared" si="4"/>
        <v>12</v>
      </c>
    </row>
    <row r="34" spans="1:34" ht="20.149999999999999" customHeight="1">
      <c r="A34" s="69">
        <v>5</v>
      </c>
      <c r="B34" s="70">
        <v>45341</v>
      </c>
      <c r="C34" s="69" t="s">
        <v>361</v>
      </c>
      <c r="D34" s="71" t="s">
        <v>402</v>
      </c>
      <c r="E34" s="59" t="s">
        <v>358</v>
      </c>
      <c r="F34" s="72">
        <v>25.014143636060592</v>
      </c>
      <c r="G34" s="72">
        <v>41.976896297848405</v>
      </c>
      <c r="H34" s="72" t="s">
        <v>239</v>
      </c>
      <c r="I34" s="96" t="s">
        <v>398</v>
      </c>
      <c r="J34" s="59" t="s">
        <v>116</v>
      </c>
      <c r="K34" s="95">
        <v>24.2</v>
      </c>
      <c r="L34" s="70" t="s">
        <v>363</v>
      </c>
      <c r="M34" s="73">
        <v>45345</v>
      </c>
      <c r="N34" s="74">
        <v>45349</v>
      </c>
      <c r="O34" s="72" t="s">
        <v>241</v>
      </c>
      <c r="P34" s="75">
        <v>7260</v>
      </c>
      <c r="Q34" s="95">
        <v>24.2</v>
      </c>
      <c r="R34" s="76" t="s">
        <v>351</v>
      </c>
      <c r="S34" s="70">
        <v>45713</v>
      </c>
      <c r="T34" s="70" t="s">
        <v>248</v>
      </c>
      <c r="U34" s="69" t="s">
        <v>353</v>
      </c>
      <c r="V34" s="76">
        <v>1.67</v>
      </c>
      <c r="W34" s="77">
        <f t="shared" si="0"/>
        <v>121242</v>
      </c>
      <c r="X34" s="75">
        <v>11111</v>
      </c>
      <c r="Y34" s="78">
        <f t="shared" si="1"/>
        <v>3.8509999999999998E-3</v>
      </c>
      <c r="Z34" s="79">
        <f t="shared" si="2"/>
        <v>466.902942</v>
      </c>
      <c r="AA34" s="100"/>
      <c r="AB34" s="100"/>
      <c r="AC34" s="102"/>
      <c r="AD34" s="103"/>
      <c r="AE34" s="103"/>
      <c r="AF34" s="100"/>
      <c r="AG34" s="59" t="s">
        <v>398</v>
      </c>
      <c r="AH34" s="30">
        <f t="shared" si="4"/>
        <v>12</v>
      </c>
    </row>
    <row r="35" spans="1:34" ht="20.149999999999999" customHeight="1">
      <c r="A35" s="69">
        <v>6</v>
      </c>
      <c r="B35" s="70">
        <v>45341</v>
      </c>
      <c r="C35" s="69" t="s">
        <v>361</v>
      </c>
      <c r="D35" s="71" t="s">
        <v>402</v>
      </c>
      <c r="E35" s="59" t="s">
        <v>358</v>
      </c>
      <c r="F35" s="72">
        <v>25.014143636060592</v>
      </c>
      <c r="G35" s="72">
        <v>41.976896297848405</v>
      </c>
      <c r="H35" s="72" t="s">
        <v>239</v>
      </c>
      <c r="I35" s="96" t="s">
        <v>398</v>
      </c>
      <c r="J35" s="59" t="s">
        <v>118</v>
      </c>
      <c r="K35" s="95">
        <v>24.2</v>
      </c>
      <c r="L35" s="70" t="s">
        <v>363</v>
      </c>
      <c r="M35" s="73">
        <v>45345</v>
      </c>
      <c r="N35" s="74">
        <v>45349</v>
      </c>
      <c r="O35" s="72" t="s">
        <v>242</v>
      </c>
      <c r="P35" s="75">
        <v>3770</v>
      </c>
      <c r="Q35" s="95">
        <v>24.2</v>
      </c>
      <c r="R35" s="76" t="s">
        <v>351</v>
      </c>
      <c r="S35" s="70">
        <v>45713</v>
      </c>
      <c r="T35" s="70" t="s">
        <v>248</v>
      </c>
      <c r="U35" s="69" t="s">
        <v>354</v>
      </c>
      <c r="V35" s="69">
        <v>1.64</v>
      </c>
      <c r="W35" s="77">
        <f t="shared" si="0"/>
        <v>119064</v>
      </c>
      <c r="X35" s="75">
        <v>6819</v>
      </c>
      <c r="Y35" s="78">
        <f t="shared" si="1"/>
        <v>3.0490000000000001E-3</v>
      </c>
      <c r="Z35" s="79">
        <f t="shared" si="2"/>
        <v>363.02613600000001</v>
      </c>
      <c r="AA35" s="100"/>
      <c r="AB35" s="100"/>
      <c r="AC35" s="102"/>
      <c r="AD35" s="103"/>
      <c r="AE35" s="103"/>
      <c r="AF35" s="100"/>
      <c r="AG35" s="59" t="s">
        <v>398</v>
      </c>
      <c r="AH35" s="30">
        <f t="shared" si="4"/>
        <v>12</v>
      </c>
    </row>
    <row r="36" spans="1:34" ht="20.149999999999999" customHeight="1">
      <c r="A36" s="69">
        <v>7</v>
      </c>
      <c r="B36" s="70">
        <v>45341</v>
      </c>
      <c r="C36" s="69" t="s">
        <v>361</v>
      </c>
      <c r="D36" s="71" t="s">
        <v>402</v>
      </c>
      <c r="E36" s="59" t="s">
        <v>358</v>
      </c>
      <c r="F36" s="72">
        <v>25.026884734719545</v>
      </c>
      <c r="G36" s="72">
        <v>41.983446740602055</v>
      </c>
      <c r="H36" s="72" t="s">
        <v>164</v>
      </c>
      <c r="I36" s="96" t="s">
        <v>378</v>
      </c>
      <c r="J36" s="59" t="s">
        <v>114</v>
      </c>
      <c r="K36" s="95">
        <v>16.78</v>
      </c>
      <c r="L36" s="70" t="s">
        <v>277</v>
      </c>
      <c r="M36" s="73">
        <v>45345</v>
      </c>
      <c r="N36" s="74">
        <v>45349</v>
      </c>
      <c r="O36" s="72" t="s">
        <v>165</v>
      </c>
      <c r="P36" s="75">
        <v>12760</v>
      </c>
      <c r="Q36" s="95">
        <v>16.78</v>
      </c>
      <c r="R36" s="76" t="s">
        <v>252</v>
      </c>
      <c r="S36" s="70">
        <v>45713</v>
      </c>
      <c r="T36" s="70" t="s">
        <v>248</v>
      </c>
      <c r="U36" s="69" t="s">
        <v>290</v>
      </c>
      <c r="V36" s="69">
        <v>1.44</v>
      </c>
      <c r="W36" s="77">
        <f t="shared" si="0"/>
        <v>72489.600000000006</v>
      </c>
      <c r="X36" s="75">
        <v>10946</v>
      </c>
      <c r="Y36" s="78">
        <f t="shared" si="1"/>
        <v>-1.8140000000000001E-3</v>
      </c>
      <c r="Z36" s="79">
        <f t="shared" si="2"/>
        <v>-131.49613440000002</v>
      </c>
      <c r="AA36" s="100">
        <f>SUM(Z36:Z38)</f>
        <v>178.10946419999996</v>
      </c>
      <c r="AB36" s="100">
        <f>AA36*3.667</f>
        <v>653.12740522139984</v>
      </c>
      <c r="AC36" s="101">
        <v>5.74E-2</v>
      </c>
      <c r="AD36" s="103">
        <f>Q36*AC36</f>
        <v>0.96317200000000003</v>
      </c>
      <c r="AE36" s="103">
        <f>AD36*3.42</f>
        <v>3.29404824</v>
      </c>
      <c r="AF36" s="100">
        <f t="shared" ref="AF36" si="7">IF((AB36-AE36),AB36-AE36)</f>
        <v>649.83335698139979</v>
      </c>
      <c r="AG36" s="59" t="s">
        <v>378</v>
      </c>
      <c r="AH36" s="30">
        <f t="shared" si="4"/>
        <v>12</v>
      </c>
    </row>
    <row r="37" spans="1:34" ht="20.149999999999999" customHeight="1">
      <c r="A37" s="69">
        <v>8</v>
      </c>
      <c r="B37" s="70">
        <v>45341</v>
      </c>
      <c r="C37" s="69" t="s">
        <v>361</v>
      </c>
      <c r="D37" s="71" t="s">
        <v>402</v>
      </c>
      <c r="E37" s="59" t="s">
        <v>358</v>
      </c>
      <c r="F37" s="72">
        <v>25.026884734719545</v>
      </c>
      <c r="G37" s="72">
        <v>41.983446740602055</v>
      </c>
      <c r="H37" s="72" t="s">
        <v>164</v>
      </c>
      <c r="I37" s="96" t="s">
        <v>378</v>
      </c>
      <c r="J37" s="59" t="s">
        <v>116</v>
      </c>
      <c r="K37" s="95">
        <v>16.78</v>
      </c>
      <c r="L37" s="70" t="s">
        <v>277</v>
      </c>
      <c r="M37" s="73">
        <v>45345</v>
      </c>
      <c r="N37" s="74">
        <v>45349</v>
      </c>
      <c r="O37" s="72" t="s">
        <v>166</v>
      </c>
      <c r="P37" s="75">
        <v>8500</v>
      </c>
      <c r="Q37" s="95">
        <v>16.78</v>
      </c>
      <c r="R37" s="76" t="s">
        <v>252</v>
      </c>
      <c r="S37" s="70">
        <v>45713</v>
      </c>
      <c r="T37" s="70" t="s">
        <v>248</v>
      </c>
      <c r="U37" s="69" t="s">
        <v>291</v>
      </c>
      <c r="V37" s="76">
        <v>1.67</v>
      </c>
      <c r="W37" s="77">
        <f t="shared" si="0"/>
        <v>84067.8</v>
      </c>
      <c r="X37" s="75">
        <v>10259</v>
      </c>
      <c r="Y37" s="78">
        <f t="shared" si="1"/>
        <v>1.7589999999999999E-3</v>
      </c>
      <c r="Z37" s="79">
        <f t="shared" si="2"/>
        <v>147.87526019999999</v>
      </c>
      <c r="AA37" s="100"/>
      <c r="AB37" s="100"/>
      <c r="AC37" s="102"/>
      <c r="AD37" s="103"/>
      <c r="AE37" s="103"/>
      <c r="AF37" s="100"/>
      <c r="AG37" s="59" t="s">
        <v>378</v>
      </c>
      <c r="AH37" s="30">
        <f t="shared" si="4"/>
        <v>12</v>
      </c>
    </row>
    <row r="38" spans="1:34" ht="20.149999999999999" customHeight="1">
      <c r="A38" s="69">
        <v>9</v>
      </c>
      <c r="B38" s="70">
        <v>45341</v>
      </c>
      <c r="C38" s="69" t="s">
        <v>361</v>
      </c>
      <c r="D38" s="71" t="s">
        <v>402</v>
      </c>
      <c r="E38" s="59" t="s">
        <v>358</v>
      </c>
      <c r="F38" s="72">
        <v>25.026884734719545</v>
      </c>
      <c r="G38" s="72">
        <v>41.983446740602055</v>
      </c>
      <c r="H38" s="72" t="s">
        <v>164</v>
      </c>
      <c r="I38" s="96" t="s">
        <v>378</v>
      </c>
      <c r="J38" s="59" t="s">
        <v>118</v>
      </c>
      <c r="K38" s="95">
        <v>16.78</v>
      </c>
      <c r="L38" s="70" t="s">
        <v>277</v>
      </c>
      <c r="M38" s="73">
        <v>45345</v>
      </c>
      <c r="N38" s="74">
        <v>45349</v>
      </c>
      <c r="O38" s="72" t="s">
        <v>167</v>
      </c>
      <c r="P38" s="75">
        <v>4230</v>
      </c>
      <c r="Q38" s="95">
        <v>16.78</v>
      </c>
      <c r="R38" s="76" t="s">
        <v>252</v>
      </c>
      <c r="S38" s="70">
        <v>45713</v>
      </c>
      <c r="T38" s="70" t="s">
        <v>248</v>
      </c>
      <c r="U38" s="69" t="s">
        <v>292</v>
      </c>
      <c r="V38" s="69">
        <v>1.64</v>
      </c>
      <c r="W38" s="77">
        <f t="shared" si="0"/>
        <v>82557.600000000006</v>
      </c>
      <c r="X38" s="75">
        <v>6189</v>
      </c>
      <c r="Y38" s="78">
        <f t="shared" si="1"/>
        <v>1.9589999999999998E-3</v>
      </c>
      <c r="Z38" s="79">
        <f t="shared" si="2"/>
        <v>161.73033839999999</v>
      </c>
      <c r="AA38" s="100"/>
      <c r="AB38" s="100"/>
      <c r="AC38" s="102"/>
      <c r="AD38" s="103"/>
      <c r="AE38" s="103"/>
      <c r="AF38" s="100"/>
      <c r="AG38" s="59" t="s">
        <v>378</v>
      </c>
      <c r="AH38" s="30">
        <f t="shared" si="4"/>
        <v>12</v>
      </c>
    </row>
    <row r="39" spans="1:34" ht="20.149999999999999" customHeight="1">
      <c r="A39" s="69">
        <v>10</v>
      </c>
      <c r="B39" s="70">
        <v>45341</v>
      </c>
      <c r="C39" s="69" t="s">
        <v>361</v>
      </c>
      <c r="D39" s="71" t="s">
        <v>402</v>
      </c>
      <c r="E39" s="59" t="s">
        <v>358</v>
      </c>
      <c r="F39" s="72">
        <v>25.022884198147317</v>
      </c>
      <c r="G39" s="72">
        <v>41.980534694421316</v>
      </c>
      <c r="H39" s="72" t="s">
        <v>164</v>
      </c>
      <c r="I39" s="96" t="s">
        <v>379</v>
      </c>
      <c r="J39" s="59" t="s">
        <v>114</v>
      </c>
      <c r="K39" s="95">
        <v>24.83</v>
      </c>
      <c r="L39" s="70" t="s">
        <v>277</v>
      </c>
      <c r="M39" s="73">
        <v>45345</v>
      </c>
      <c r="N39" s="74">
        <v>45349</v>
      </c>
      <c r="O39" s="72" t="s">
        <v>168</v>
      </c>
      <c r="P39" s="75">
        <v>12130</v>
      </c>
      <c r="Q39" s="95">
        <v>24.83</v>
      </c>
      <c r="R39" s="76" t="s">
        <v>252</v>
      </c>
      <c r="S39" s="70">
        <v>45713</v>
      </c>
      <c r="T39" s="70" t="s">
        <v>248</v>
      </c>
      <c r="U39" s="69" t="s">
        <v>293</v>
      </c>
      <c r="V39" s="69">
        <v>1.44</v>
      </c>
      <c r="W39" s="77">
        <f t="shared" si="0"/>
        <v>107265.59999999999</v>
      </c>
      <c r="X39" s="75">
        <v>10620</v>
      </c>
      <c r="Y39" s="78">
        <f t="shared" si="1"/>
        <v>-1.5100000000000001E-3</v>
      </c>
      <c r="Z39" s="79">
        <f t="shared" si="2"/>
        <v>-161.971056</v>
      </c>
      <c r="AA39" s="100">
        <f>SUM(Z39:Z41)</f>
        <v>376.26314309999992</v>
      </c>
      <c r="AB39" s="100">
        <f>AA39*3.667</f>
        <v>1379.7569457476995</v>
      </c>
      <c r="AC39" s="101">
        <v>4.2200000000000001E-2</v>
      </c>
      <c r="AD39" s="103">
        <f>Q39*AC39</f>
        <v>1.0478259999999999</v>
      </c>
      <c r="AE39" s="103">
        <f t="shared" ref="AE39" si="8">AD39*3.42</f>
        <v>3.5835649199999997</v>
      </c>
      <c r="AF39" s="100">
        <f t="shared" ref="AF39" si="9">IF((AB39-AE39),AB39-AE39)</f>
        <v>1376.1733808276995</v>
      </c>
      <c r="AG39" s="59" t="s">
        <v>379</v>
      </c>
      <c r="AH39" s="30">
        <f t="shared" si="4"/>
        <v>12</v>
      </c>
    </row>
    <row r="40" spans="1:34" ht="20.149999999999999" customHeight="1">
      <c r="A40" s="69">
        <v>11</v>
      </c>
      <c r="B40" s="70">
        <v>45341</v>
      </c>
      <c r="C40" s="69" t="s">
        <v>361</v>
      </c>
      <c r="D40" s="71" t="s">
        <v>402</v>
      </c>
      <c r="E40" s="59" t="s">
        <v>358</v>
      </c>
      <c r="F40" s="72">
        <v>25.022884198147317</v>
      </c>
      <c r="G40" s="72">
        <v>41.980534694421316</v>
      </c>
      <c r="H40" s="72" t="s">
        <v>164</v>
      </c>
      <c r="I40" s="96" t="s">
        <v>379</v>
      </c>
      <c r="J40" s="59" t="s">
        <v>116</v>
      </c>
      <c r="K40" s="95">
        <v>24.83</v>
      </c>
      <c r="L40" s="70" t="s">
        <v>277</v>
      </c>
      <c r="M40" s="73">
        <v>45345</v>
      </c>
      <c r="N40" s="74">
        <v>45349</v>
      </c>
      <c r="O40" s="72" t="s">
        <v>169</v>
      </c>
      <c r="P40" s="75">
        <v>6170</v>
      </c>
      <c r="Q40" s="95">
        <v>24.83</v>
      </c>
      <c r="R40" s="76" t="s">
        <v>252</v>
      </c>
      <c r="S40" s="70">
        <v>45713</v>
      </c>
      <c r="T40" s="70" t="s">
        <v>248</v>
      </c>
      <c r="U40" s="69" t="s">
        <v>294</v>
      </c>
      <c r="V40" s="76">
        <v>1.67</v>
      </c>
      <c r="W40" s="77">
        <f t="shared" si="0"/>
        <v>124398.29999999999</v>
      </c>
      <c r="X40" s="75">
        <v>9387</v>
      </c>
      <c r="Y40" s="78">
        <f t="shared" si="1"/>
        <v>3.2169999999999998E-3</v>
      </c>
      <c r="Z40" s="79">
        <f t="shared" si="2"/>
        <v>400.18933109999995</v>
      </c>
      <c r="AA40" s="100"/>
      <c r="AB40" s="100"/>
      <c r="AC40" s="102"/>
      <c r="AD40" s="103"/>
      <c r="AE40" s="103"/>
      <c r="AF40" s="100"/>
      <c r="AG40" s="59" t="s">
        <v>379</v>
      </c>
      <c r="AH40" s="30">
        <f t="shared" si="4"/>
        <v>12</v>
      </c>
    </row>
    <row r="41" spans="1:34" ht="20.149999999999999" customHeight="1">
      <c r="A41" s="69">
        <v>12</v>
      </c>
      <c r="B41" s="70">
        <v>45341</v>
      </c>
      <c r="C41" s="69" t="s">
        <v>361</v>
      </c>
      <c r="D41" s="71" t="s">
        <v>402</v>
      </c>
      <c r="E41" s="59" t="s">
        <v>358</v>
      </c>
      <c r="F41" s="72">
        <v>25.022884198147317</v>
      </c>
      <c r="G41" s="72">
        <v>41.980534694421316</v>
      </c>
      <c r="H41" s="72" t="s">
        <v>164</v>
      </c>
      <c r="I41" s="96" t="s">
        <v>379</v>
      </c>
      <c r="J41" s="59" t="s">
        <v>118</v>
      </c>
      <c r="K41" s="95">
        <v>24.83</v>
      </c>
      <c r="L41" s="70" t="s">
        <v>277</v>
      </c>
      <c r="M41" s="73">
        <v>45345</v>
      </c>
      <c r="N41" s="74">
        <v>45349</v>
      </c>
      <c r="O41" s="72" t="s">
        <v>170</v>
      </c>
      <c r="P41" s="75">
        <v>3460</v>
      </c>
      <c r="Q41" s="95">
        <v>24.83</v>
      </c>
      <c r="R41" s="76" t="s">
        <v>252</v>
      </c>
      <c r="S41" s="70">
        <v>45713</v>
      </c>
      <c r="T41" s="70" t="s">
        <v>248</v>
      </c>
      <c r="U41" s="69" t="s">
        <v>295</v>
      </c>
      <c r="V41" s="69">
        <v>1.64</v>
      </c>
      <c r="W41" s="77">
        <f t="shared" si="0"/>
        <v>122163.59999999999</v>
      </c>
      <c r="X41" s="75">
        <v>4590</v>
      </c>
      <c r="Y41" s="78">
        <f t="shared" si="1"/>
        <v>1.1299999999999999E-3</v>
      </c>
      <c r="Z41" s="79">
        <f t="shared" si="2"/>
        <v>138.04486799999998</v>
      </c>
      <c r="AA41" s="100"/>
      <c r="AB41" s="100"/>
      <c r="AC41" s="102"/>
      <c r="AD41" s="103"/>
      <c r="AE41" s="103"/>
      <c r="AF41" s="100"/>
      <c r="AG41" s="59" t="s">
        <v>379</v>
      </c>
      <c r="AH41" s="30">
        <f t="shared" si="4"/>
        <v>12</v>
      </c>
    </row>
    <row r="42" spans="1:34" ht="20.149999999999999" customHeight="1">
      <c r="A42" s="69">
        <v>13</v>
      </c>
      <c r="B42" s="70">
        <v>45341</v>
      </c>
      <c r="C42" s="69" t="s">
        <v>361</v>
      </c>
      <c r="D42" s="71" t="s">
        <v>402</v>
      </c>
      <c r="E42" s="59" t="s">
        <v>358</v>
      </c>
      <c r="F42" s="72">
        <v>25.021262193488084</v>
      </c>
      <c r="G42" s="72">
        <v>41.975691640686449</v>
      </c>
      <c r="H42" s="72" t="s">
        <v>164</v>
      </c>
      <c r="I42" s="59" t="s">
        <v>380</v>
      </c>
      <c r="J42" s="59" t="s">
        <v>114</v>
      </c>
      <c r="K42" s="27">
        <v>18.04</v>
      </c>
      <c r="L42" s="70" t="s">
        <v>277</v>
      </c>
      <c r="M42" s="73">
        <v>45345</v>
      </c>
      <c r="N42" s="74">
        <v>45349</v>
      </c>
      <c r="O42" s="72" t="s">
        <v>171</v>
      </c>
      <c r="P42" s="75">
        <v>10440</v>
      </c>
      <c r="Q42" s="27">
        <v>18.04</v>
      </c>
      <c r="R42" s="76" t="s">
        <v>252</v>
      </c>
      <c r="S42" s="70">
        <v>45713</v>
      </c>
      <c r="T42" s="70" t="s">
        <v>248</v>
      </c>
      <c r="U42" s="69" t="s">
        <v>296</v>
      </c>
      <c r="V42" s="69">
        <v>1.44</v>
      </c>
      <c r="W42" s="77">
        <f t="shared" si="0"/>
        <v>77932.800000000003</v>
      </c>
      <c r="X42" s="75">
        <v>10160</v>
      </c>
      <c r="Y42" s="78">
        <f t="shared" si="1"/>
        <v>-2.7999999999999998E-4</v>
      </c>
      <c r="Z42" s="79">
        <f t="shared" si="2"/>
        <v>-21.821183999999999</v>
      </c>
      <c r="AA42" s="100">
        <f>SUM(Z42:Z44)</f>
        <v>363.41417639999997</v>
      </c>
      <c r="AB42" s="100">
        <f>AA42*3.667</f>
        <v>1332.6397848587999</v>
      </c>
      <c r="AC42" s="101">
        <v>4.2200000000000001E-2</v>
      </c>
      <c r="AD42" s="103">
        <f>Q42*AC42</f>
        <v>0.76128799999999996</v>
      </c>
      <c r="AE42" s="103">
        <f t="shared" ref="AE42" si="10">AD42*3.42</f>
        <v>2.6036049599999997</v>
      </c>
      <c r="AF42" s="100">
        <f t="shared" ref="AF42" si="11">IF((AB42-AE42),AB42-AE42)</f>
        <v>1330.0361798987999</v>
      </c>
      <c r="AG42" s="59" t="s">
        <v>380</v>
      </c>
      <c r="AH42" s="30">
        <f t="shared" si="4"/>
        <v>12</v>
      </c>
    </row>
    <row r="43" spans="1:34" ht="20.149999999999999" customHeight="1">
      <c r="A43" s="69">
        <v>14</v>
      </c>
      <c r="B43" s="70">
        <v>45341</v>
      </c>
      <c r="C43" s="69" t="s">
        <v>361</v>
      </c>
      <c r="D43" s="71" t="s">
        <v>402</v>
      </c>
      <c r="E43" s="59" t="s">
        <v>358</v>
      </c>
      <c r="F43" s="72">
        <v>25.021262193488084</v>
      </c>
      <c r="G43" s="72">
        <v>41.975691640686449</v>
      </c>
      <c r="H43" s="72" t="s">
        <v>164</v>
      </c>
      <c r="I43" s="59" t="s">
        <v>380</v>
      </c>
      <c r="J43" s="59" t="s">
        <v>116</v>
      </c>
      <c r="K43" s="27">
        <v>18.04</v>
      </c>
      <c r="L43" s="70" t="s">
        <v>277</v>
      </c>
      <c r="M43" s="73">
        <v>45345</v>
      </c>
      <c r="N43" s="74">
        <v>45349</v>
      </c>
      <c r="O43" s="72" t="s">
        <v>172</v>
      </c>
      <c r="P43" s="75">
        <v>6530</v>
      </c>
      <c r="Q43" s="27">
        <v>18.04</v>
      </c>
      <c r="R43" s="76" t="s">
        <v>252</v>
      </c>
      <c r="S43" s="70">
        <v>45713</v>
      </c>
      <c r="T43" s="70" t="s">
        <v>248</v>
      </c>
      <c r="U43" s="69" t="s">
        <v>297</v>
      </c>
      <c r="V43" s="76">
        <v>1.67</v>
      </c>
      <c r="W43" s="77">
        <f t="shared" si="0"/>
        <v>90380.4</v>
      </c>
      <c r="X43" s="75">
        <v>8845</v>
      </c>
      <c r="Y43" s="78">
        <f t="shared" si="1"/>
        <v>2.3149999999999998E-3</v>
      </c>
      <c r="Z43" s="79">
        <f t="shared" si="2"/>
        <v>209.23062599999997</v>
      </c>
      <c r="AA43" s="100"/>
      <c r="AB43" s="100"/>
      <c r="AC43" s="102"/>
      <c r="AD43" s="103"/>
      <c r="AE43" s="103"/>
      <c r="AF43" s="100"/>
      <c r="AG43" s="59" t="s">
        <v>380</v>
      </c>
      <c r="AH43" s="30">
        <f t="shared" si="4"/>
        <v>12</v>
      </c>
    </row>
    <row r="44" spans="1:34" ht="20.149999999999999" customHeight="1">
      <c r="A44" s="69">
        <v>15</v>
      </c>
      <c r="B44" s="70">
        <v>45341</v>
      </c>
      <c r="C44" s="69" t="s">
        <v>361</v>
      </c>
      <c r="D44" s="71" t="s">
        <v>402</v>
      </c>
      <c r="E44" s="59" t="s">
        <v>358</v>
      </c>
      <c r="F44" s="72">
        <v>25.021262193488084</v>
      </c>
      <c r="G44" s="72">
        <v>41.975691640686449</v>
      </c>
      <c r="H44" s="72" t="s">
        <v>164</v>
      </c>
      <c r="I44" s="59" t="s">
        <v>380</v>
      </c>
      <c r="J44" s="59" t="s">
        <v>118</v>
      </c>
      <c r="K44" s="27">
        <v>18.04</v>
      </c>
      <c r="L44" s="70" t="s">
        <v>277</v>
      </c>
      <c r="M44" s="73">
        <v>45345</v>
      </c>
      <c r="N44" s="74">
        <v>45349</v>
      </c>
      <c r="O44" s="72" t="s">
        <v>173</v>
      </c>
      <c r="P44" s="75">
        <v>2770</v>
      </c>
      <c r="Q44" s="27">
        <v>18.04</v>
      </c>
      <c r="R44" s="76" t="s">
        <v>252</v>
      </c>
      <c r="S44" s="70">
        <v>45713</v>
      </c>
      <c r="T44" s="70" t="s">
        <v>248</v>
      </c>
      <c r="U44" s="69" t="s">
        <v>298</v>
      </c>
      <c r="V44" s="69">
        <v>1.64</v>
      </c>
      <c r="W44" s="77">
        <f t="shared" si="0"/>
        <v>88756.800000000003</v>
      </c>
      <c r="X44" s="75">
        <v>4753</v>
      </c>
      <c r="Y44" s="78">
        <f t="shared" si="1"/>
        <v>1.983E-3</v>
      </c>
      <c r="Z44" s="79">
        <f t="shared" si="2"/>
        <v>176.00473439999999</v>
      </c>
      <c r="AA44" s="100"/>
      <c r="AB44" s="100"/>
      <c r="AC44" s="102"/>
      <c r="AD44" s="103"/>
      <c r="AE44" s="103"/>
      <c r="AF44" s="100"/>
      <c r="AG44" s="59" t="s">
        <v>380</v>
      </c>
      <c r="AH44" s="30">
        <f t="shared" si="4"/>
        <v>12</v>
      </c>
    </row>
    <row r="45" spans="1:34" ht="20.149999999999999" customHeight="1">
      <c r="A45" s="69">
        <v>16</v>
      </c>
      <c r="B45" s="70">
        <v>45341</v>
      </c>
      <c r="C45" s="69" t="s">
        <v>361</v>
      </c>
      <c r="D45" s="71" t="s">
        <v>402</v>
      </c>
      <c r="E45" s="59" t="s">
        <v>358</v>
      </c>
      <c r="F45" s="72">
        <v>25.023226179548775</v>
      </c>
      <c r="G45" s="72">
        <v>41.987649718856282</v>
      </c>
      <c r="H45" s="72" t="s">
        <v>148</v>
      </c>
      <c r="I45" s="96" t="s">
        <v>374</v>
      </c>
      <c r="J45" s="59" t="s">
        <v>114</v>
      </c>
      <c r="K45" s="95">
        <v>24.78</v>
      </c>
      <c r="L45" s="70" t="s">
        <v>363</v>
      </c>
      <c r="M45" s="73">
        <v>45345</v>
      </c>
      <c r="N45" s="74">
        <v>45349</v>
      </c>
      <c r="O45" s="72" t="s">
        <v>149</v>
      </c>
      <c r="P45" s="75">
        <v>12350</v>
      </c>
      <c r="Q45" s="95">
        <v>24.78</v>
      </c>
      <c r="R45" s="76" t="s">
        <v>277</v>
      </c>
      <c r="S45" s="70">
        <v>45713</v>
      </c>
      <c r="T45" s="70" t="s">
        <v>248</v>
      </c>
      <c r="U45" s="69" t="s">
        <v>278</v>
      </c>
      <c r="V45" s="69">
        <v>1.44</v>
      </c>
      <c r="W45" s="77">
        <f t="shared" si="0"/>
        <v>107049.60000000001</v>
      </c>
      <c r="X45" s="75">
        <v>12665</v>
      </c>
      <c r="Y45" s="78">
        <f t="shared" si="1"/>
        <v>3.1500000000000001E-4</v>
      </c>
      <c r="Z45" s="79">
        <f t="shared" si="2"/>
        <v>33.720624000000001</v>
      </c>
      <c r="AA45" s="100">
        <f>SUM(Z45:Z47)</f>
        <v>408.594942</v>
      </c>
      <c r="AB45" s="100">
        <f>AA45*3.667</f>
        <v>1498.317652314</v>
      </c>
      <c r="AC45" s="101">
        <v>8.14E-2</v>
      </c>
      <c r="AD45" s="103">
        <f>Q45*AC45</f>
        <v>2.0170919999999999</v>
      </c>
      <c r="AE45" s="103">
        <f t="shared" ref="AE45" si="12">AD45*3.42</f>
        <v>6.8984546399999997</v>
      </c>
      <c r="AF45" s="100">
        <f t="shared" ref="AF45" si="13">IF((AB45-AE45),AB45-AE45)</f>
        <v>1491.4191976740001</v>
      </c>
      <c r="AG45" s="59" t="s">
        <v>374</v>
      </c>
      <c r="AH45" s="30">
        <f t="shared" si="4"/>
        <v>12</v>
      </c>
    </row>
    <row r="46" spans="1:34" ht="20.149999999999999" customHeight="1">
      <c r="A46" s="69">
        <v>17</v>
      </c>
      <c r="B46" s="70">
        <v>45341</v>
      </c>
      <c r="C46" s="69" t="s">
        <v>361</v>
      </c>
      <c r="D46" s="71" t="s">
        <v>402</v>
      </c>
      <c r="E46" s="59" t="s">
        <v>358</v>
      </c>
      <c r="F46" s="72">
        <v>25.023226179548775</v>
      </c>
      <c r="G46" s="72">
        <v>41.987649718856282</v>
      </c>
      <c r="H46" s="72" t="s">
        <v>148</v>
      </c>
      <c r="I46" s="96" t="s">
        <v>374</v>
      </c>
      <c r="J46" s="59" t="s">
        <v>116</v>
      </c>
      <c r="K46" s="95">
        <v>24.78</v>
      </c>
      <c r="L46" s="70" t="s">
        <v>363</v>
      </c>
      <c r="M46" s="73">
        <v>45345</v>
      </c>
      <c r="N46" s="74">
        <v>45349</v>
      </c>
      <c r="O46" s="72" t="s">
        <v>150</v>
      </c>
      <c r="P46" s="75">
        <v>10040</v>
      </c>
      <c r="Q46" s="95">
        <v>24.78</v>
      </c>
      <c r="R46" s="76" t="s">
        <v>277</v>
      </c>
      <c r="S46" s="70">
        <v>45713</v>
      </c>
      <c r="T46" s="70" t="s">
        <v>248</v>
      </c>
      <c r="U46" s="69" t="s">
        <v>279</v>
      </c>
      <c r="V46" s="76">
        <v>1.67</v>
      </c>
      <c r="W46" s="77">
        <f t="shared" si="0"/>
        <v>124147.8</v>
      </c>
      <c r="X46" s="75">
        <v>11834</v>
      </c>
      <c r="Y46" s="78">
        <f t="shared" si="1"/>
        <v>1.794E-3</v>
      </c>
      <c r="Z46" s="79">
        <f t="shared" si="2"/>
        <v>222.7211532</v>
      </c>
      <c r="AA46" s="100"/>
      <c r="AB46" s="100"/>
      <c r="AC46" s="102"/>
      <c r="AD46" s="103"/>
      <c r="AE46" s="103"/>
      <c r="AF46" s="100"/>
      <c r="AG46" s="59" t="s">
        <v>374</v>
      </c>
      <c r="AH46" s="30">
        <f t="shared" si="4"/>
        <v>12</v>
      </c>
    </row>
    <row r="47" spans="1:34" ht="20.149999999999999" customHeight="1">
      <c r="A47" s="69">
        <v>18</v>
      </c>
      <c r="B47" s="70">
        <v>45341</v>
      </c>
      <c r="C47" s="69" t="s">
        <v>361</v>
      </c>
      <c r="D47" s="71" t="s">
        <v>402</v>
      </c>
      <c r="E47" s="59" t="s">
        <v>358</v>
      </c>
      <c r="F47" s="72">
        <v>25.023226179548775</v>
      </c>
      <c r="G47" s="72">
        <v>41.987649718856282</v>
      </c>
      <c r="H47" s="72" t="s">
        <v>148</v>
      </c>
      <c r="I47" s="96" t="s">
        <v>374</v>
      </c>
      <c r="J47" s="59" t="s">
        <v>118</v>
      </c>
      <c r="K47" s="95">
        <v>24.78</v>
      </c>
      <c r="L47" s="70" t="s">
        <v>363</v>
      </c>
      <c r="M47" s="73">
        <v>45345</v>
      </c>
      <c r="N47" s="74">
        <v>45349</v>
      </c>
      <c r="O47" s="72" t="s">
        <v>151</v>
      </c>
      <c r="P47" s="75">
        <v>6200</v>
      </c>
      <c r="Q47" s="95">
        <v>24.78</v>
      </c>
      <c r="R47" s="76" t="s">
        <v>277</v>
      </c>
      <c r="S47" s="70">
        <v>45713</v>
      </c>
      <c r="T47" s="70" t="s">
        <v>248</v>
      </c>
      <c r="U47" s="69" t="s">
        <v>280</v>
      </c>
      <c r="V47" s="69">
        <v>1.64</v>
      </c>
      <c r="W47" s="77">
        <f t="shared" si="0"/>
        <v>121917.6</v>
      </c>
      <c r="X47" s="75">
        <v>7448</v>
      </c>
      <c r="Y47" s="78">
        <f t="shared" si="1"/>
        <v>1.248E-3</v>
      </c>
      <c r="Z47" s="79">
        <f t="shared" si="2"/>
        <v>152.15316480000001</v>
      </c>
      <c r="AA47" s="100"/>
      <c r="AB47" s="100"/>
      <c r="AC47" s="102"/>
      <c r="AD47" s="103"/>
      <c r="AE47" s="103"/>
      <c r="AF47" s="100"/>
      <c r="AG47" s="59" t="s">
        <v>374</v>
      </c>
      <c r="AH47" s="30">
        <f t="shared" si="4"/>
        <v>12</v>
      </c>
    </row>
    <row r="48" spans="1:34" ht="20.149999999999999" customHeight="1">
      <c r="A48" s="69">
        <v>19</v>
      </c>
      <c r="B48" s="70">
        <v>45341</v>
      </c>
      <c r="C48" s="69" t="s">
        <v>361</v>
      </c>
      <c r="D48" s="71" t="s">
        <v>402</v>
      </c>
      <c r="E48" s="59" t="s">
        <v>360</v>
      </c>
      <c r="F48" s="72">
        <v>25.0277983978077</v>
      </c>
      <c r="G48" s="72">
        <v>41.991107940323481</v>
      </c>
      <c r="H48" s="72" t="s">
        <v>216</v>
      </c>
      <c r="I48" s="96" t="s">
        <v>392</v>
      </c>
      <c r="J48" s="59" t="s">
        <v>114</v>
      </c>
      <c r="K48" s="95">
        <v>22.25</v>
      </c>
      <c r="L48" s="70" t="s">
        <v>364</v>
      </c>
      <c r="M48" s="73">
        <v>45345</v>
      </c>
      <c r="N48" s="74">
        <v>45349</v>
      </c>
      <c r="O48" s="72" t="s">
        <v>217</v>
      </c>
      <c r="P48" s="75">
        <v>11750</v>
      </c>
      <c r="Q48" s="95">
        <v>22.25</v>
      </c>
      <c r="R48" s="76" t="s">
        <v>247</v>
      </c>
      <c r="S48" s="70">
        <v>45713</v>
      </c>
      <c r="T48" s="70" t="s">
        <v>248</v>
      </c>
      <c r="U48" s="69" t="s">
        <v>333</v>
      </c>
      <c r="V48" s="69">
        <v>1.44</v>
      </c>
      <c r="W48" s="77">
        <f t="shared" si="0"/>
        <v>96120</v>
      </c>
      <c r="X48" s="75">
        <v>13327</v>
      </c>
      <c r="Y48" s="78">
        <f t="shared" si="1"/>
        <v>1.5770000000000001E-3</v>
      </c>
      <c r="Z48" s="79">
        <f t="shared" si="2"/>
        <v>151.58124000000001</v>
      </c>
      <c r="AA48" s="100">
        <f>SUM(Z48:Z50)</f>
        <v>932.90334000000007</v>
      </c>
      <c r="AB48" s="100">
        <f>AA48*3.667</f>
        <v>3420.9565477800002</v>
      </c>
      <c r="AC48" s="101">
        <v>4.2200000000000001E-2</v>
      </c>
      <c r="AD48" s="103">
        <f>Q48*AC48</f>
        <v>0.93895000000000006</v>
      </c>
      <c r="AE48" s="103">
        <f t="shared" ref="AE48" si="14">AD48*3.42</f>
        <v>3.2112090000000002</v>
      </c>
      <c r="AF48" s="100">
        <f t="shared" ref="AF48" si="15">IF((AB48-AE48),AB48-AE48)</f>
        <v>3417.7453387800001</v>
      </c>
      <c r="AG48" s="59" t="s">
        <v>392</v>
      </c>
      <c r="AH48" s="30">
        <f t="shared" si="4"/>
        <v>12</v>
      </c>
    </row>
    <row r="49" spans="1:34" ht="20.149999999999999" customHeight="1">
      <c r="A49" s="69">
        <v>20</v>
      </c>
      <c r="B49" s="70">
        <v>45341</v>
      </c>
      <c r="C49" s="69" t="s">
        <v>361</v>
      </c>
      <c r="D49" s="71" t="s">
        <v>402</v>
      </c>
      <c r="E49" s="59" t="s">
        <v>360</v>
      </c>
      <c r="F49" s="72">
        <v>25.0277983978077</v>
      </c>
      <c r="G49" s="72">
        <v>41.991107940323481</v>
      </c>
      <c r="H49" s="72" t="s">
        <v>216</v>
      </c>
      <c r="I49" s="96" t="s">
        <v>392</v>
      </c>
      <c r="J49" s="59" t="s">
        <v>116</v>
      </c>
      <c r="K49" s="95">
        <v>22.25</v>
      </c>
      <c r="L49" s="70" t="s">
        <v>364</v>
      </c>
      <c r="M49" s="73">
        <v>45345</v>
      </c>
      <c r="N49" s="74">
        <v>45349</v>
      </c>
      <c r="O49" s="72" t="s">
        <v>218</v>
      </c>
      <c r="P49" s="75">
        <v>8580</v>
      </c>
      <c r="Q49" s="95">
        <v>22.25</v>
      </c>
      <c r="R49" s="76" t="s">
        <v>247</v>
      </c>
      <c r="S49" s="70">
        <v>45713</v>
      </c>
      <c r="T49" s="70" t="s">
        <v>248</v>
      </c>
      <c r="U49" s="69" t="s">
        <v>334</v>
      </c>
      <c r="V49" s="76">
        <v>1.67</v>
      </c>
      <c r="W49" s="77">
        <f t="shared" si="0"/>
        <v>111472.5</v>
      </c>
      <c r="X49" s="75">
        <v>12424</v>
      </c>
      <c r="Y49" s="78">
        <f t="shared" si="1"/>
        <v>3.8440000000000002E-3</v>
      </c>
      <c r="Z49" s="79">
        <f t="shared" si="2"/>
        <v>428.50029000000001</v>
      </c>
      <c r="AA49" s="100"/>
      <c r="AB49" s="100"/>
      <c r="AC49" s="102"/>
      <c r="AD49" s="103"/>
      <c r="AE49" s="103"/>
      <c r="AF49" s="100"/>
      <c r="AG49" s="59" t="s">
        <v>392</v>
      </c>
      <c r="AH49" s="30">
        <f t="shared" si="4"/>
        <v>12</v>
      </c>
    </row>
    <row r="50" spans="1:34" ht="20.149999999999999" customHeight="1">
      <c r="A50" s="69">
        <v>21</v>
      </c>
      <c r="B50" s="70">
        <v>45341</v>
      </c>
      <c r="C50" s="69" t="s">
        <v>361</v>
      </c>
      <c r="D50" s="71" t="s">
        <v>402</v>
      </c>
      <c r="E50" s="59" t="s">
        <v>360</v>
      </c>
      <c r="F50" s="72">
        <v>25.0277983978077</v>
      </c>
      <c r="G50" s="72">
        <v>41.991107940323481</v>
      </c>
      <c r="H50" s="72" t="s">
        <v>216</v>
      </c>
      <c r="I50" s="96" t="s">
        <v>392</v>
      </c>
      <c r="J50" s="59" t="s">
        <v>118</v>
      </c>
      <c r="K50" s="95">
        <v>22.25</v>
      </c>
      <c r="L50" s="70" t="s">
        <v>364</v>
      </c>
      <c r="M50" s="73">
        <v>45345</v>
      </c>
      <c r="N50" s="74">
        <v>45349</v>
      </c>
      <c r="O50" s="72" t="s">
        <v>219</v>
      </c>
      <c r="P50" s="75">
        <v>5780</v>
      </c>
      <c r="Q50" s="95">
        <v>22.25</v>
      </c>
      <c r="R50" s="76" t="s">
        <v>247</v>
      </c>
      <c r="S50" s="70">
        <v>45713</v>
      </c>
      <c r="T50" s="70" t="s">
        <v>248</v>
      </c>
      <c r="U50" s="69" t="s">
        <v>335</v>
      </c>
      <c r="V50" s="69">
        <v>1.64</v>
      </c>
      <c r="W50" s="77">
        <f t="shared" si="0"/>
        <v>109470</v>
      </c>
      <c r="X50" s="75">
        <v>9003</v>
      </c>
      <c r="Y50" s="78">
        <f t="shared" si="1"/>
        <v>3.2230000000000002E-3</v>
      </c>
      <c r="Z50" s="79">
        <f t="shared" si="2"/>
        <v>352.82181000000003</v>
      </c>
      <c r="AA50" s="100"/>
      <c r="AB50" s="100"/>
      <c r="AC50" s="102"/>
      <c r="AD50" s="103"/>
      <c r="AE50" s="103"/>
      <c r="AF50" s="100"/>
      <c r="AG50" s="59" t="s">
        <v>392</v>
      </c>
      <c r="AH50" s="30">
        <f t="shared" si="4"/>
        <v>12</v>
      </c>
    </row>
    <row r="51" spans="1:34" ht="20.149999999999999" customHeight="1">
      <c r="A51" s="69">
        <v>22</v>
      </c>
      <c r="B51" s="70">
        <v>45341</v>
      </c>
      <c r="C51" s="69" t="s">
        <v>361</v>
      </c>
      <c r="D51" s="71" t="s">
        <v>402</v>
      </c>
      <c r="E51" s="59" t="s">
        <v>360</v>
      </c>
      <c r="F51" s="72">
        <v>25.02165632583694</v>
      </c>
      <c r="G51" s="72">
        <v>41.990931549028495</v>
      </c>
      <c r="H51" s="72" t="s">
        <v>216</v>
      </c>
      <c r="I51" s="96" t="s">
        <v>393</v>
      </c>
      <c r="J51" s="59" t="s">
        <v>114</v>
      </c>
      <c r="K51" s="95">
        <v>22.2</v>
      </c>
      <c r="L51" s="70" t="s">
        <v>364</v>
      </c>
      <c r="M51" s="73">
        <v>45345</v>
      </c>
      <c r="N51" s="74">
        <v>45349</v>
      </c>
      <c r="O51" s="72" t="s">
        <v>220</v>
      </c>
      <c r="P51" s="75">
        <v>12320</v>
      </c>
      <c r="Q51" s="95">
        <v>22.2</v>
      </c>
      <c r="R51" s="76" t="s">
        <v>247</v>
      </c>
      <c r="S51" s="70">
        <v>45713</v>
      </c>
      <c r="T51" s="70" t="s">
        <v>248</v>
      </c>
      <c r="U51" s="69" t="s">
        <v>336</v>
      </c>
      <c r="V51" s="69">
        <v>1.44</v>
      </c>
      <c r="W51" s="77">
        <f t="shared" si="0"/>
        <v>95904</v>
      </c>
      <c r="X51" s="75">
        <v>12623</v>
      </c>
      <c r="Y51" s="78">
        <f t="shared" si="1"/>
        <v>3.0299999999999999E-4</v>
      </c>
      <c r="Z51" s="79">
        <f t="shared" si="2"/>
        <v>29.058911999999999</v>
      </c>
      <c r="AA51" s="100">
        <f>SUM(Z51:Z53)</f>
        <v>598.16856600000006</v>
      </c>
      <c r="AB51" s="100">
        <f>AA51*3.667</f>
        <v>2193.4841315220001</v>
      </c>
      <c r="AC51" s="101">
        <v>8.14E-2</v>
      </c>
      <c r="AD51" s="103">
        <f>Q51*AC51</f>
        <v>1.80708</v>
      </c>
      <c r="AE51" s="103">
        <f t="shared" ref="AE51" si="16">AD51*3.42</f>
        <v>6.1802136000000001</v>
      </c>
      <c r="AF51" s="100">
        <f t="shared" ref="AF51" si="17">IF((AB51-AE51),AB51-AE51)</f>
        <v>2187.303917922</v>
      </c>
      <c r="AG51" s="59" t="s">
        <v>393</v>
      </c>
      <c r="AH51" s="30">
        <f t="shared" si="4"/>
        <v>12</v>
      </c>
    </row>
    <row r="52" spans="1:34" ht="20.149999999999999" customHeight="1">
      <c r="A52" s="69">
        <v>23</v>
      </c>
      <c r="B52" s="70">
        <v>45341</v>
      </c>
      <c r="C52" s="69" t="s">
        <v>361</v>
      </c>
      <c r="D52" s="71" t="s">
        <v>402</v>
      </c>
      <c r="E52" s="59" t="s">
        <v>360</v>
      </c>
      <c r="F52" s="72">
        <v>25.02165632583694</v>
      </c>
      <c r="G52" s="72">
        <v>41.990931549028495</v>
      </c>
      <c r="H52" s="72" t="s">
        <v>216</v>
      </c>
      <c r="I52" s="96" t="s">
        <v>393</v>
      </c>
      <c r="J52" s="59" t="s">
        <v>116</v>
      </c>
      <c r="K52" s="95">
        <v>22.2</v>
      </c>
      <c r="L52" s="70" t="s">
        <v>364</v>
      </c>
      <c r="M52" s="73">
        <v>45345</v>
      </c>
      <c r="N52" s="74">
        <v>45349</v>
      </c>
      <c r="O52" s="72" t="s">
        <v>221</v>
      </c>
      <c r="P52" s="75">
        <v>8810</v>
      </c>
      <c r="Q52" s="95">
        <v>22.2</v>
      </c>
      <c r="R52" s="76" t="s">
        <v>247</v>
      </c>
      <c r="S52" s="70">
        <v>45713</v>
      </c>
      <c r="T52" s="70" t="s">
        <v>248</v>
      </c>
      <c r="U52" s="69" t="s">
        <v>337</v>
      </c>
      <c r="V52" s="76">
        <v>1.67</v>
      </c>
      <c r="W52" s="77">
        <f t="shared" si="0"/>
        <v>111222</v>
      </c>
      <c r="X52" s="75">
        <v>11843</v>
      </c>
      <c r="Y52" s="78">
        <f t="shared" si="1"/>
        <v>3.0330000000000001E-3</v>
      </c>
      <c r="Z52" s="79">
        <f t="shared" si="2"/>
        <v>337.33632599999999</v>
      </c>
      <c r="AA52" s="100"/>
      <c r="AB52" s="100"/>
      <c r="AC52" s="102"/>
      <c r="AD52" s="103"/>
      <c r="AE52" s="103"/>
      <c r="AF52" s="100"/>
      <c r="AG52" s="59" t="s">
        <v>393</v>
      </c>
      <c r="AH52" s="30">
        <f t="shared" si="4"/>
        <v>12</v>
      </c>
    </row>
    <row r="53" spans="1:34" ht="20.149999999999999" customHeight="1">
      <c r="A53" s="69">
        <v>24</v>
      </c>
      <c r="B53" s="70">
        <v>45341</v>
      </c>
      <c r="C53" s="69" t="s">
        <v>361</v>
      </c>
      <c r="D53" s="71" t="s">
        <v>402</v>
      </c>
      <c r="E53" s="59" t="s">
        <v>360</v>
      </c>
      <c r="F53" s="72">
        <v>25.02165632583694</v>
      </c>
      <c r="G53" s="72">
        <v>41.990931549028495</v>
      </c>
      <c r="H53" s="72" t="s">
        <v>216</v>
      </c>
      <c r="I53" s="96" t="s">
        <v>393</v>
      </c>
      <c r="J53" s="59" t="s">
        <v>118</v>
      </c>
      <c r="K53" s="95">
        <v>22.2</v>
      </c>
      <c r="L53" s="70" t="s">
        <v>364</v>
      </c>
      <c r="M53" s="73">
        <v>45345</v>
      </c>
      <c r="N53" s="74">
        <v>45349</v>
      </c>
      <c r="O53" s="72" t="s">
        <v>222</v>
      </c>
      <c r="P53" s="75">
        <v>5630</v>
      </c>
      <c r="Q53" s="95">
        <v>22.2</v>
      </c>
      <c r="R53" s="76" t="s">
        <v>247</v>
      </c>
      <c r="S53" s="70">
        <v>45713</v>
      </c>
      <c r="T53" s="70" t="s">
        <v>248</v>
      </c>
      <c r="U53" s="69" t="s">
        <v>338</v>
      </c>
      <c r="V53" s="69">
        <v>1.64</v>
      </c>
      <c r="W53" s="77">
        <f t="shared" si="0"/>
        <v>109224</v>
      </c>
      <c r="X53" s="75">
        <v>7752</v>
      </c>
      <c r="Y53" s="78">
        <f t="shared" si="1"/>
        <v>2.1220000000000002E-3</v>
      </c>
      <c r="Z53" s="79">
        <f t="shared" si="2"/>
        <v>231.77332800000002</v>
      </c>
      <c r="AA53" s="100"/>
      <c r="AB53" s="100"/>
      <c r="AC53" s="102"/>
      <c r="AD53" s="103"/>
      <c r="AE53" s="103"/>
      <c r="AF53" s="100"/>
      <c r="AG53" s="59" t="s">
        <v>393</v>
      </c>
      <c r="AH53" s="30">
        <f t="shared" si="4"/>
        <v>12</v>
      </c>
    </row>
    <row r="54" spans="1:34" ht="20.149999999999999" customHeight="1">
      <c r="A54" s="69">
        <v>25</v>
      </c>
      <c r="B54" s="70">
        <v>45341</v>
      </c>
      <c r="C54" s="69" t="s">
        <v>361</v>
      </c>
      <c r="D54" s="71" t="s">
        <v>402</v>
      </c>
      <c r="E54" s="59" t="s">
        <v>358</v>
      </c>
      <c r="F54" s="72">
        <v>25.023313637625751</v>
      </c>
      <c r="G54" s="72">
        <v>41.994375871955533</v>
      </c>
      <c r="H54" s="72" t="s">
        <v>136</v>
      </c>
      <c r="I54" s="96" t="s">
        <v>371</v>
      </c>
      <c r="J54" s="59" t="s">
        <v>114</v>
      </c>
      <c r="K54" s="95">
        <v>24.89</v>
      </c>
      <c r="L54" s="70" t="s">
        <v>363</v>
      </c>
      <c r="M54" s="73">
        <v>45345</v>
      </c>
      <c r="N54" s="74">
        <v>45349</v>
      </c>
      <c r="O54" s="72" t="s">
        <v>137</v>
      </c>
      <c r="P54" s="75">
        <v>10990</v>
      </c>
      <c r="Q54" s="95">
        <v>24.89</v>
      </c>
      <c r="R54" s="76" t="s">
        <v>266</v>
      </c>
      <c r="S54" s="70">
        <v>45713</v>
      </c>
      <c r="T54" s="70" t="s">
        <v>248</v>
      </c>
      <c r="U54" s="69" t="s">
        <v>267</v>
      </c>
      <c r="V54" s="69">
        <v>1.44</v>
      </c>
      <c r="W54" s="77">
        <f t="shared" si="0"/>
        <v>107524.8</v>
      </c>
      <c r="X54" s="75">
        <v>10699</v>
      </c>
      <c r="Y54" s="78">
        <f t="shared" si="1"/>
        <v>-2.9100000000000003E-4</v>
      </c>
      <c r="Z54" s="79">
        <f t="shared" si="2"/>
        <v>-31.289716800000004</v>
      </c>
      <c r="AA54" s="100">
        <f>SUM(Z54:Z56)</f>
        <v>681.20022270000004</v>
      </c>
      <c r="AB54" s="100">
        <f>AA54*3.667</f>
        <v>2497.9612166409001</v>
      </c>
      <c r="AC54" s="101">
        <v>8.14E-2</v>
      </c>
      <c r="AD54" s="103">
        <f>Q54*AC54</f>
        <v>2.026046</v>
      </c>
      <c r="AE54" s="103">
        <f t="shared" ref="AE54" si="18">AD54*3.42</f>
        <v>6.9290773200000002</v>
      </c>
      <c r="AF54" s="100">
        <f t="shared" ref="AF54" si="19">IF((AB54-AE54),AB54-AE54)</f>
        <v>2491.0321393209001</v>
      </c>
      <c r="AG54" s="59" t="s">
        <v>371</v>
      </c>
      <c r="AH54" s="30">
        <f t="shared" si="4"/>
        <v>12</v>
      </c>
    </row>
    <row r="55" spans="1:34" ht="20.149999999999999" customHeight="1">
      <c r="A55" s="69">
        <v>26</v>
      </c>
      <c r="B55" s="70">
        <v>45341</v>
      </c>
      <c r="C55" s="69" t="s">
        <v>361</v>
      </c>
      <c r="D55" s="71" t="s">
        <v>402</v>
      </c>
      <c r="E55" s="59" t="s">
        <v>358</v>
      </c>
      <c r="F55" s="72">
        <v>25.023313637625751</v>
      </c>
      <c r="G55" s="72">
        <v>41.994375871955533</v>
      </c>
      <c r="H55" s="72" t="s">
        <v>136</v>
      </c>
      <c r="I55" s="96" t="s">
        <v>371</v>
      </c>
      <c r="J55" s="59" t="s">
        <v>116</v>
      </c>
      <c r="K55" s="95">
        <v>24.89</v>
      </c>
      <c r="L55" s="70" t="s">
        <v>363</v>
      </c>
      <c r="M55" s="73">
        <v>45345</v>
      </c>
      <c r="N55" s="74">
        <v>45349</v>
      </c>
      <c r="O55" s="72" t="s">
        <v>138</v>
      </c>
      <c r="P55" s="75">
        <v>7620</v>
      </c>
      <c r="Q55" s="95">
        <v>24.89</v>
      </c>
      <c r="R55" s="76" t="s">
        <v>266</v>
      </c>
      <c r="S55" s="70">
        <v>45713</v>
      </c>
      <c r="T55" s="70" t="s">
        <v>248</v>
      </c>
      <c r="U55" s="69" t="s">
        <v>268</v>
      </c>
      <c r="V55" s="76">
        <v>1.67</v>
      </c>
      <c r="W55" s="77">
        <f t="shared" si="0"/>
        <v>124698.90000000001</v>
      </c>
      <c r="X55" s="75">
        <v>10747</v>
      </c>
      <c r="Y55" s="78">
        <f t="shared" si="1"/>
        <v>3.127E-3</v>
      </c>
      <c r="Z55" s="79">
        <f t="shared" si="2"/>
        <v>389.93346030000004</v>
      </c>
      <c r="AA55" s="100"/>
      <c r="AB55" s="100"/>
      <c r="AC55" s="102"/>
      <c r="AD55" s="103"/>
      <c r="AE55" s="103"/>
      <c r="AF55" s="100"/>
      <c r="AG55" s="59" t="s">
        <v>371</v>
      </c>
      <c r="AH55" s="30">
        <f t="shared" si="4"/>
        <v>12</v>
      </c>
    </row>
    <row r="56" spans="1:34" ht="20.149999999999999" customHeight="1">
      <c r="A56" s="69">
        <v>27</v>
      </c>
      <c r="B56" s="70">
        <v>45341</v>
      </c>
      <c r="C56" s="69" t="s">
        <v>361</v>
      </c>
      <c r="D56" s="71" t="s">
        <v>402</v>
      </c>
      <c r="E56" s="59" t="s">
        <v>358</v>
      </c>
      <c r="F56" s="72">
        <v>25.023313637625751</v>
      </c>
      <c r="G56" s="72">
        <v>41.994375871955533</v>
      </c>
      <c r="H56" s="72" t="s">
        <v>136</v>
      </c>
      <c r="I56" s="96" t="s">
        <v>371</v>
      </c>
      <c r="J56" s="59" t="s">
        <v>118</v>
      </c>
      <c r="K56" s="95">
        <v>24.89</v>
      </c>
      <c r="L56" s="70" t="s">
        <v>363</v>
      </c>
      <c r="M56" s="73">
        <v>45345</v>
      </c>
      <c r="N56" s="74">
        <v>45349</v>
      </c>
      <c r="O56" s="72" t="s">
        <v>139</v>
      </c>
      <c r="P56" s="75">
        <v>4740</v>
      </c>
      <c r="Q56" s="95">
        <v>24.89</v>
      </c>
      <c r="R56" s="76" t="s">
        <v>266</v>
      </c>
      <c r="S56" s="70">
        <v>45713</v>
      </c>
      <c r="T56" s="70" t="s">
        <v>248</v>
      </c>
      <c r="U56" s="81" t="s">
        <v>269</v>
      </c>
      <c r="V56" s="69">
        <v>1.64</v>
      </c>
      <c r="W56" s="77">
        <f t="shared" si="0"/>
        <v>122458.8</v>
      </c>
      <c r="X56" s="75">
        <v>7374</v>
      </c>
      <c r="Y56" s="78">
        <f t="shared" si="1"/>
        <v>2.6340000000000001E-3</v>
      </c>
      <c r="Z56" s="79">
        <f t="shared" si="2"/>
        <v>322.55647920000001</v>
      </c>
      <c r="AA56" s="100"/>
      <c r="AB56" s="100"/>
      <c r="AC56" s="102"/>
      <c r="AD56" s="103"/>
      <c r="AE56" s="103"/>
      <c r="AF56" s="100"/>
      <c r="AG56" s="59" t="s">
        <v>371</v>
      </c>
      <c r="AH56" s="30">
        <f t="shared" si="4"/>
        <v>12</v>
      </c>
    </row>
    <row r="57" spans="1:34" ht="20.149999999999999" customHeight="1">
      <c r="A57" s="69">
        <v>28</v>
      </c>
      <c r="B57" s="70">
        <v>45341</v>
      </c>
      <c r="C57" s="69" t="s">
        <v>361</v>
      </c>
      <c r="D57" s="71" t="s">
        <v>402</v>
      </c>
      <c r="E57" s="59" t="s">
        <v>358</v>
      </c>
      <c r="F57" s="72">
        <v>25.022151075213422</v>
      </c>
      <c r="G57" s="72">
        <v>41.996895551056461</v>
      </c>
      <c r="H57" s="72" t="s">
        <v>160</v>
      </c>
      <c r="I57" s="96" t="s">
        <v>377</v>
      </c>
      <c r="J57" s="59" t="s">
        <v>114</v>
      </c>
      <c r="K57" s="95">
        <v>17.34</v>
      </c>
      <c r="L57" s="70" t="s">
        <v>351</v>
      </c>
      <c r="M57" s="73">
        <v>45345</v>
      </c>
      <c r="N57" s="74">
        <v>45349</v>
      </c>
      <c r="O57" s="72" t="s">
        <v>161</v>
      </c>
      <c r="P57" s="75">
        <v>11440</v>
      </c>
      <c r="Q57" s="95">
        <v>17.34</v>
      </c>
      <c r="R57" s="76" t="s">
        <v>247</v>
      </c>
      <c r="S57" s="70">
        <v>45713</v>
      </c>
      <c r="T57" s="70" t="s">
        <v>248</v>
      </c>
      <c r="U57" s="69" t="s">
        <v>287</v>
      </c>
      <c r="V57" s="69">
        <v>1.44</v>
      </c>
      <c r="W57" s="77">
        <f t="shared" si="0"/>
        <v>74908.800000000003</v>
      </c>
      <c r="X57" s="75">
        <v>12197</v>
      </c>
      <c r="Y57" s="78">
        <f t="shared" si="1"/>
        <v>7.5699999999999997E-4</v>
      </c>
      <c r="Z57" s="79">
        <f t="shared" si="2"/>
        <v>56.705961600000002</v>
      </c>
      <c r="AA57" s="100">
        <f>SUM(Z57:Z59)</f>
        <v>-14.174929799999973</v>
      </c>
      <c r="AB57" s="100">
        <f>AA57*3.667</f>
        <v>-51.979467576599895</v>
      </c>
      <c r="AC57" s="101">
        <v>8.14E-2</v>
      </c>
      <c r="AD57" s="103">
        <f>Q57*AC57</f>
        <v>1.411476</v>
      </c>
      <c r="AE57" s="103">
        <f t="shared" ref="AE57" si="20">AD57*3.42</f>
        <v>4.8272479199999996</v>
      </c>
      <c r="AF57" s="100">
        <f t="shared" ref="AF57" si="21">IF((AB57-AE57),AB57-AE57)</f>
        <v>-56.806715496599892</v>
      </c>
      <c r="AG57" s="59" t="s">
        <v>377</v>
      </c>
      <c r="AH57" s="30">
        <f t="shared" si="4"/>
        <v>12</v>
      </c>
    </row>
    <row r="58" spans="1:34" ht="20.149999999999999" customHeight="1">
      <c r="A58" s="69">
        <v>29</v>
      </c>
      <c r="B58" s="70">
        <v>45341</v>
      </c>
      <c r="C58" s="69" t="s">
        <v>361</v>
      </c>
      <c r="D58" s="71" t="s">
        <v>402</v>
      </c>
      <c r="E58" s="59" t="s">
        <v>358</v>
      </c>
      <c r="F58" s="72">
        <v>25.022151075213422</v>
      </c>
      <c r="G58" s="72">
        <v>41.996895551056461</v>
      </c>
      <c r="H58" s="72" t="s">
        <v>160</v>
      </c>
      <c r="I58" s="96" t="s">
        <v>377</v>
      </c>
      <c r="J58" s="59" t="s">
        <v>116</v>
      </c>
      <c r="K58" s="95">
        <v>17.34</v>
      </c>
      <c r="L58" s="70" t="s">
        <v>351</v>
      </c>
      <c r="M58" s="73">
        <v>45345</v>
      </c>
      <c r="N58" s="74">
        <v>45349</v>
      </c>
      <c r="O58" s="72" t="s">
        <v>162</v>
      </c>
      <c r="P58" s="75">
        <v>8200</v>
      </c>
      <c r="Q58" s="95">
        <v>17.34</v>
      </c>
      <c r="R58" s="76" t="s">
        <v>247</v>
      </c>
      <c r="S58" s="70">
        <v>45713</v>
      </c>
      <c r="T58" s="70" t="s">
        <v>248</v>
      </c>
      <c r="U58" s="69" t="s">
        <v>288</v>
      </c>
      <c r="V58" s="76">
        <v>1.67</v>
      </c>
      <c r="W58" s="77">
        <f t="shared" si="0"/>
        <v>86873.4</v>
      </c>
      <c r="X58" s="75">
        <v>10997</v>
      </c>
      <c r="Y58" s="78">
        <f t="shared" si="1"/>
        <v>2.797E-3</v>
      </c>
      <c r="Z58" s="79">
        <f t="shared" si="2"/>
        <v>242.98489979999999</v>
      </c>
      <c r="AA58" s="100"/>
      <c r="AB58" s="100"/>
      <c r="AC58" s="102"/>
      <c r="AD58" s="103"/>
      <c r="AE58" s="103"/>
      <c r="AF58" s="100"/>
      <c r="AG58" s="59" t="s">
        <v>377</v>
      </c>
      <c r="AH58" s="30">
        <f t="shared" si="4"/>
        <v>12</v>
      </c>
    </row>
    <row r="59" spans="1:34" ht="20.149999999999999" customHeight="1">
      <c r="A59" s="69">
        <v>30</v>
      </c>
      <c r="B59" s="70">
        <v>45341</v>
      </c>
      <c r="C59" s="69" t="s">
        <v>361</v>
      </c>
      <c r="D59" s="71" t="s">
        <v>402</v>
      </c>
      <c r="E59" s="59" t="s">
        <v>358</v>
      </c>
      <c r="F59" s="72">
        <v>25.022151075213422</v>
      </c>
      <c r="G59" s="72">
        <v>41.996895551056461</v>
      </c>
      <c r="H59" s="72" t="s">
        <v>160</v>
      </c>
      <c r="I59" s="96" t="s">
        <v>377</v>
      </c>
      <c r="J59" s="59" t="s">
        <v>118</v>
      </c>
      <c r="K59" s="95">
        <v>17.34</v>
      </c>
      <c r="L59" s="70" t="s">
        <v>351</v>
      </c>
      <c r="M59" s="73">
        <v>45345</v>
      </c>
      <c r="N59" s="74">
        <v>45349</v>
      </c>
      <c r="O59" s="72" t="s">
        <v>163</v>
      </c>
      <c r="P59" s="75">
        <v>10730</v>
      </c>
      <c r="Q59" s="95">
        <v>17.34</v>
      </c>
      <c r="R59" s="76" t="s">
        <v>247</v>
      </c>
      <c r="S59" s="70">
        <v>45713</v>
      </c>
      <c r="T59" s="70" t="s">
        <v>248</v>
      </c>
      <c r="U59" s="69" t="s">
        <v>289</v>
      </c>
      <c r="V59" s="69">
        <v>1.64</v>
      </c>
      <c r="W59" s="77">
        <f t="shared" si="0"/>
        <v>85312.8</v>
      </c>
      <c r="X59" s="75">
        <v>7051</v>
      </c>
      <c r="Y59" s="78">
        <f t="shared" si="1"/>
        <v>-3.679E-3</v>
      </c>
      <c r="Z59" s="79">
        <f t="shared" si="2"/>
        <v>-313.86579119999999</v>
      </c>
      <c r="AA59" s="100"/>
      <c r="AB59" s="100"/>
      <c r="AC59" s="102"/>
      <c r="AD59" s="103"/>
      <c r="AE59" s="103"/>
      <c r="AF59" s="100"/>
      <c r="AG59" s="59" t="s">
        <v>377</v>
      </c>
      <c r="AH59" s="30">
        <f t="shared" si="4"/>
        <v>12</v>
      </c>
    </row>
    <row r="60" spans="1:34" ht="20.149999999999999" customHeight="1">
      <c r="A60" s="69">
        <v>31</v>
      </c>
      <c r="B60" s="70">
        <v>45341</v>
      </c>
      <c r="C60" s="69" t="s">
        <v>361</v>
      </c>
      <c r="D60" s="71" t="s">
        <v>402</v>
      </c>
      <c r="E60" s="59">
        <v>31108</v>
      </c>
      <c r="F60" s="72">
        <v>25.023639127534125</v>
      </c>
      <c r="G60" s="72">
        <v>42.007006635402981</v>
      </c>
      <c r="H60" s="72" t="s">
        <v>113</v>
      </c>
      <c r="I60" s="96" t="s">
        <v>366</v>
      </c>
      <c r="J60" s="59" t="s">
        <v>114</v>
      </c>
      <c r="K60" s="95">
        <v>17.829999999999998</v>
      </c>
      <c r="L60" s="70" t="s">
        <v>362</v>
      </c>
      <c r="M60" s="73">
        <v>45345</v>
      </c>
      <c r="N60" s="74">
        <v>45349</v>
      </c>
      <c r="O60" s="72" t="s">
        <v>115</v>
      </c>
      <c r="P60" s="75">
        <v>11350</v>
      </c>
      <c r="Q60" s="95">
        <v>17.829999999999998</v>
      </c>
      <c r="R60" s="76" t="s">
        <v>247</v>
      </c>
      <c r="S60" s="70">
        <v>45714</v>
      </c>
      <c r="T60" s="70" t="s">
        <v>248</v>
      </c>
      <c r="U60" s="69" t="s">
        <v>249</v>
      </c>
      <c r="V60" s="69">
        <v>1.44</v>
      </c>
      <c r="W60" s="77">
        <f t="shared" si="0"/>
        <v>77025.599999999991</v>
      </c>
      <c r="X60" s="75">
        <v>14624</v>
      </c>
      <c r="Y60" s="78">
        <f t="shared" si="1"/>
        <v>3.274E-3</v>
      </c>
      <c r="Z60" s="79">
        <f t="shared" si="2"/>
        <v>252.18181439999998</v>
      </c>
      <c r="AA60" s="100">
        <f>SUM(Z60:Z62)</f>
        <v>659.92271189999985</v>
      </c>
      <c r="AB60" s="100">
        <f>AA60*3.667</f>
        <v>2419.9365845372995</v>
      </c>
      <c r="AC60" s="101">
        <v>7.6600000000000001E-2</v>
      </c>
      <c r="AD60" s="103">
        <f>Q60*AC60</f>
        <v>1.3657779999999999</v>
      </c>
      <c r="AE60" s="103">
        <f t="shared" ref="AE60" si="22">AD60*3.42</f>
        <v>4.6709607599999998</v>
      </c>
      <c r="AF60" s="100">
        <f t="shared" ref="AF60" si="23">IF((AB60-AE60),AB60-AE60)</f>
        <v>2415.2656237772994</v>
      </c>
      <c r="AG60" s="59" t="s">
        <v>366</v>
      </c>
      <c r="AH60" s="30">
        <f t="shared" si="4"/>
        <v>12</v>
      </c>
    </row>
    <row r="61" spans="1:34" ht="20.149999999999999" customHeight="1">
      <c r="A61" s="69">
        <v>32</v>
      </c>
      <c r="B61" s="70">
        <v>45341</v>
      </c>
      <c r="C61" s="69" t="s">
        <v>361</v>
      </c>
      <c r="D61" s="71" t="s">
        <v>402</v>
      </c>
      <c r="E61" s="59" t="s">
        <v>358</v>
      </c>
      <c r="F61" s="72">
        <v>25.023639127534125</v>
      </c>
      <c r="G61" s="72">
        <v>42.007006635402981</v>
      </c>
      <c r="H61" s="72" t="s">
        <v>113</v>
      </c>
      <c r="I61" s="96" t="s">
        <v>366</v>
      </c>
      <c r="J61" s="59" t="s">
        <v>116</v>
      </c>
      <c r="K61" s="95">
        <v>17.829999999999998</v>
      </c>
      <c r="L61" s="70" t="s">
        <v>362</v>
      </c>
      <c r="M61" s="73">
        <v>45345</v>
      </c>
      <c r="N61" s="74">
        <v>45349</v>
      </c>
      <c r="O61" s="80" t="s">
        <v>117</v>
      </c>
      <c r="P61" s="75">
        <v>8240</v>
      </c>
      <c r="Q61" s="95">
        <v>17.829999999999998</v>
      </c>
      <c r="R61" s="76" t="s">
        <v>247</v>
      </c>
      <c r="S61" s="70">
        <v>45714</v>
      </c>
      <c r="T61" s="70" t="s">
        <v>248</v>
      </c>
      <c r="U61" s="69" t="s">
        <v>250</v>
      </c>
      <c r="V61" s="76">
        <v>1.67</v>
      </c>
      <c r="W61" s="77">
        <f t="shared" si="0"/>
        <v>89328.299999999988</v>
      </c>
      <c r="X61" s="75">
        <v>12013</v>
      </c>
      <c r="Y61" s="78">
        <f t="shared" si="1"/>
        <v>3.7729999999999999E-3</v>
      </c>
      <c r="Z61" s="79">
        <f t="shared" si="2"/>
        <v>337.03567589999994</v>
      </c>
      <c r="AA61" s="100"/>
      <c r="AB61" s="100"/>
      <c r="AC61" s="102"/>
      <c r="AD61" s="103"/>
      <c r="AE61" s="103"/>
      <c r="AF61" s="100"/>
      <c r="AG61" s="59" t="s">
        <v>366</v>
      </c>
      <c r="AH61" s="30">
        <f t="shared" si="4"/>
        <v>12</v>
      </c>
    </row>
    <row r="62" spans="1:34" ht="20.149999999999999" customHeight="1">
      <c r="A62" s="69">
        <v>33</v>
      </c>
      <c r="B62" s="70">
        <v>45341</v>
      </c>
      <c r="C62" s="69" t="s">
        <v>361</v>
      </c>
      <c r="D62" s="71" t="s">
        <v>402</v>
      </c>
      <c r="E62" s="59" t="s">
        <v>358</v>
      </c>
      <c r="F62" s="72">
        <v>25.023639127534125</v>
      </c>
      <c r="G62" s="72">
        <v>42.007006635402981</v>
      </c>
      <c r="H62" s="72" t="s">
        <v>113</v>
      </c>
      <c r="I62" s="96" t="s">
        <v>366</v>
      </c>
      <c r="J62" s="59" t="s">
        <v>118</v>
      </c>
      <c r="K62" s="95">
        <v>17.829999999999998</v>
      </c>
      <c r="L62" s="70" t="s">
        <v>362</v>
      </c>
      <c r="M62" s="73">
        <v>45345</v>
      </c>
      <c r="N62" s="74">
        <v>45349</v>
      </c>
      <c r="O62" s="72" t="s">
        <v>119</v>
      </c>
      <c r="P62" s="75">
        <v>5920</v>
      </c>
      <c r="Q62" s="95">
        <v>17.829999999999998</v>
      </c>
      <c r="R62" s="76" t="s">
        <v>247</v>
      </c>
      <c r="S62" s="70">
        <v>45714</v>
      </c>
      <c r="T62" s="70" t="s">
        <v>248</v>
      </c>
      <c r="U62" s="69" t="s">
        <v>251</v>
      </c>
      <c r="V62" s="69">
        <v>1.64</v>
      </c>
      <c r="W62" s="77">
        <f t="shared" ref="W62:W93" si="24">V62*10000*0.3*Q62</f>
        <v>87723.599999999991</v>
      </c>
      <c r="X62" s="75">
        <v>6726</v>
      </c>
      <c r="Y62" s="78">
        <f t="shared" ref="Y62:Y93" si="25">(X62-P62)/1000000</f>
        <v>8.0599999999999997E-4</v>
      </c>
      <c r="Z62" s="79">
        <f t="shared" ref="Z62:Z93" si="26">Y62*W62</f>
        <v>70.705221599999987</v>
      </c>
      <c r="AA62" s="100"/>
      <c r="AB62" s="100"/>
      <c r="AC62" s="102"/>
      <c r="AD62" s="103"/>
      <c r="AE62" s="103"/>
      <c r="AF62" s="100"/>
      <c r="AG62" s="59" t="s">
        <v>366</v>
      </c>
      <c r="AH62" s="30">
        <f t="shared" si="4"/>
        <v>12</v>
      </c>
    </row>
    <row r="63" spans="1:34" ht="20.149999999999999" customHeight="1">
      <c r="A63" s="69">
        <v>34</v>
      </c>
      <c r="B63" s="70">
        <v>45341</v>
      </c>
      <c r="C63" s="69" t="s">
        <v>361</v>
      </c>
      <c r="D63" s="71" t="s">
        <v>402</v>
      </c>
      <c r="E63" s="59" t="s">
        <v>358</v>
      </c>
      <c r="F63" s="72">
        <v>25.028962141328279</v>
      </c>
      <c r="G63" s="72">
        <v>42.004085479272291</v>
      </c>
      <c r="H63" s="72" t="s">
        <v>124</v>
      </c>
      <c r="I63" s="96" t="s">
        <v>368</v>
      </c>
      <c r="J63" s="59" t="s">
        <v>114</v>
      </c>
      <c r="K63" s="95">
        <v>20.96</v>
      </c>
      <c r="L63" s="70" t="s">
        <v>362</v>
      </c>
      <c r="M63" s="73">
        <v>45345</v>
      </c>
      <c r="N63" s="74">
        <v>45349</v>
      </c>
      <c r="O63" s="72" t="s">
        <v>125</v>
      </c>
      <c r="P63" s="75">
        <v>12760</v>
      </c>
      <c r="Q63" s="95">
        <v>20.96</v>
      </c>
      <c r="R63" s="76" t="s">
        <v>247</v>
      </c>
      <c r="S63" s="70">
        <v>45714</v>
      </c>
      <c r="T63" s="70" t="s">
        <v>248</v>
      </c>
      <c r="U63" s="69" t="s">
        <v>256</v>
      </c>
      <c r="V63" s="69">
        <v>1.44</v>
      </c>
      <c r="W63" s="77">
        <f t="shared" si="24"/>
        <v>90547.199999999997</v>
      </c>
      <c r="X63" s="75">
        <v>14908</v>
      </c>
      <c r="Y63" s="78">
        <f t="shared" si="25"/>
        <v>2.1480000000000002E-3</v>
      </c>
      <c r="Z63" s="79">
        <f t="shared" si="26"/>
        <v>194.49538560000002</v>
      </c>
      <c r="AA63" s="100">
        <f>SUM(Z63:Z65)</f>
        <v>1010.9399952</v>
      </c>
      <c r="AB63" s="100">
        <f>AA63*3.667</f>
        <v>3707.1169623983997</v>
      </c>
      <c r="AC63" s="101">
        <v>7.6600000000000001E-2</v>
      </c>
      <c r="AD63" s="103">
        <f>Q63*AC63</f>
        <v>1.6055360000000001</v>
      </c>
      <c r="AE63" s="103">
        <f t="shared" ref="AE63" si="27">AD63*3.42</f>
        <v>5.4909331200000002</v>
      </c>
      <c r="AF63" s="100">
        <f t="shared" ref="AF63" si="28">IF((AB63-AE63),AB63-AE63)</f>
        <v>3701.6260292783995</v>
      </c>
      <c r="AG63" s="59" t="s">
        <v>368</v>
      </c>
      <c r="AH63" s="30">
        <f t="shared" si="4"/>
        <v>12</v>
      </c>
    </row>
    <row r="64" spans="1:34" ht="20.149999999999999" customHeight="1">
      <c r="A64" s="69">
        <v>35</v>
      </c>
      <c r="B64" s="70">
        <v>45341</v>
      </c>
      <c r="C64" s="69" t="s">
        <v>361</v>
      </c>
      <c r="D64" s="71" t="s">
        <v>402</v>
      </c>
      <c r="E64" s="59" t="s">
        <v>358</v>
      </c>
      <c r="F64" s="72">
        <v>25.028962141328279</v>
      </c>
      <c r="G64" s="72">
        <v>42.004085479272291</v>
      </c>
      <c r="H64" s="72" t="s">
        <v>124</v>
      </c>
      <c r="I64" s="96" t="s">
        <v>368</v>
      </c>
      <c r="J64" s="59" t="s">
        <v>116</v>
      </c>
      <c r="K64" s="95">
        <v>20.96</v>
      </c>
      <c r="L64" s="70" t="s">
        <v>362</v>
      </c>
      <c r="M64" s="73">
        <v>45345</v>
      </c>
      <c r="N64" s="74">
        <v>45349</v>
      </c>
      <c r="O64" s="72" t="s">
        <v>126</v>
      </c>
      <c r="P64" s="75">
        <v>8700</v>
      </c>
      <c r="Q64" s="95">
        <v>20.96</v>
      </c>
      <c r="R64" s="76" t="s">
        <v>247</v>
      </c>
      <c r="S64" s="70">
        <v>45714</v>
      </c>
      <c r="T64" s="70" t="s">
        <v>248</v>
      </c>
      <c r="U64" s="69" t="s">
        <v>257</v>
      </c>
      <c r="V64" s="76">
        <v>1.67</v>
      </c>
      <c r="W64" s="77">
        <f t="shared" si="24"/>
        <v>105009.60000000001</v>
      </c>
      <c r="X64" s="75">
        <v>13411</v>
      </c>
      <c r="Y64" s="78">
        <f t="shared" si="25"/>
        <v>4.7109999999999999E-3</v>
      </c>
      <c r="Z64" s="79">
        <f t="shared" si="26"/>
        <v>494.70022560000001</v>
      </c>
      <c r="AA64" s="100"/>
      <c r="AB64" s="100"/>
      <c r="AC64" s="102"/>
      <c r="AD64" s="103"/>
      <c r="AE64" s="103"/>
      <c r="AF64" s="100"/>
      <c r="AG64" s="59" t="s">
        <v>368</v>
      </c>
      <c r="AH64" s="30">
        <f t="shared" si="4"/>
        <v>12</v>
      </c>
    </row>
    <row r="65" spans="1:34" ht="20.149999999999999" customHeight="1">
      <c r="A65" s="69">
        <v>36</v>
      </c>
      <c r="B65" s="70">
        <v>45341</v>
      </c>
      <c r="C65" s="69" t="s">
        <v>361</v>
      </c>
      <c r="D65" s="71" t="s">
        <v>402</v>
      </c>
      <c r="E65" s="59" t="s">
        <v>358</v>
      </c>
      <c r="F65" s="72">
        <v>25.028962141328279</v>
      </c>
      <c r="G65" s="72">
        <v>42.004085479272291</v>
      </c>
      <c r="H65" s="72" t="s">
        <v>124</v>
      </c>
      <c r="I65" s="96" t="s">
        <v>368</v>
      </c>
      <c r="J65" s="59" t="s">
        <v>118</v>
      </c>
      <c r="K65" s="95">
        <v>20.96</v>
      </c>
      <c r="L65" s="70" t="s">
        <v>362</v>
      </c>
      <c r="M65" s="73">
        <v>45345</v>
      </c>
      <c r="N65" s="74">
        <v>45349</v>
      </c>
      <c r="O65" s="72" t="s">
        <v>127</v>
      </c>
      <c r="P65" s="75">
        <v>4940</v>
      </c>
      <c r="Q65" s="95">
        <v>20.96</v>
      </c>
      <c r="R65" s="76" t="s">
        <v>247</v>
      </c>
      <c r="S65" s="70">
        <v>45714</v>
      </c>
      <c r="T65" s="70" t="s">
        <v>248</v>
      </c>
      <c r="U65" s="69" t="s">
        <v>258</v>
      </c>
      <c r="V65" s="69">
        <v>1.64</v>
      </c>
      <c r="W65" s="77">
        <f t="shared" si="24"/>
        <v>103123.2</v>
      </c>
      <c r="X65" s="75">
        <v>8060</v>
      </c>
      <c r="Y65" s="78">
        <f t="shared" si="25"/>
        <v>3.1199999999999999E-3</v>
      </c>
      <c r="Z65" s="79">
        <f t="shared" si="26"/>
        <v>321.74438399999997</v>
      </c>
      <c r="AA65" s="100"/>
      <c r="AB65" s="100"/>
      <c r="AC65" s="102"/>
      <c r="AD65" s="103"/>
      <c r="AE65" s="103"/>
      <c r="AF65" s="100"/>
      <c r="AG65" s="59" t="s">
        <v>368</v>
      </c>
      <c r="AH65" s="30">
        <f t="shared" si="4"/>
        <v>12</v>
      </c>
    </row>
    <row r="66" spans="1:34" ht="20.149999999999999" customHeight="1">
      <c r="A66" s="69">
        <v>37</v>
      </c>
      <c r="B66" s="70">
        <v>45341</v>
      </c>
      <c r="C66" s="69" t="s">
        <v>361</v>
      </c>
      <c r="D66" s="71" t="s">
        <v>402</v>
      </c>
      <c r="E66" s="59" t="s">
        <v>358</v>
      </c>
      <c r="F66" s="72">
        <v>25.027540615521694</v>
      </c>
      <c r="G66" s="72">
        <v>42.008069279962491</v>
      </c>
      <c r="H66" s="72" t="s">
        <v>132</v>
      </c>
      <c r="I66" s="96" t="s">
        <v>370</v>
      </c>
      <c r="J66" s="59" t="s">
        <v>114</v>
      </c>
      <c r="K66" s="95">
        <v>25.21</v>
      </c>
      <c r="L66" s="70" t="s">
        <v>259</v>
      </c>
      <c r="M66" s="73">
        <v>45345</v>
      </c>
      <c r="N66" s="74">
        <v>45349</v>
      </c>
      <c r="O66" s="72" t="s">
        <v>133</v>
      </c>
      <c r="P66" s="75">
        <v>13630</v>
      </c>
      <c r="Q66" s="95">
        <v>25.21</v>
      </c>
      <c r="R66" s="76" t="s">
        <v>259</v>
      </c>
      <c r="S66" s="70">
        <v>45714</v>
      </c>
      <c r="T66" s="70" t="s">
        <v>248</v>
      </c>
      <c r="U66" s="69" t="s">
        <v>263</v>
      </c>
      <c r="V66" s="69">
        <v>1.44</v>
      </c>
      <c r="W66" s="77">
        <f t="shared" si="24"/>
        <v>108907.2</v>
      </c>
      <c r="X66" s="75">
        <v>13919</v>
      </c>
      <c r="Y66" s="78">
        <f t="shared" si="25"/>
        <v>2.8899999999999998E-4</v>
      </c>
      <c r="Z66" s="79">
        <f t="shared" si="26"/>
        <v>31.474180799999996</v>
      </c>
      <c r="AA66" s="100">
        <f>SUM(Z66:Z68)</f>
        <v>696.67633320000004</v>
      </c>
      <c r="AB66" s="100">
        <f>AA66*3.667</f>
        <v>2554.7121138443999</v>
      </c>
      <c r="AC66" s="101">
        <v>7.6600000000000001E-2</v>
      </c>
      <c r="AD66" s="103">
        <f>Q66*AC66</f>
        <v>1.9310860000000001</v>
      </c>
      <c r="AE66" s="103">
        <f t="shared" ref="AE66" si="29">AD66*3.42</f>
        <v>6.6043141199999997</v>
      </c>
      <c r="AF66" s="100">
        <f t="shared" ref="AF66" si="30">IF((AB66-AE66),AB66-AE66)</f>
        <v>2548.1077997244001</v>
      </c>
      <c r="AG66" s="59" t="s">
        <v>370</v>
      </c>
      <c r="AH66" s="30">
        <f t="shared" si="4"/>
        <v>12</v>
      </c>
    </row>
    <row r="67" spans="1:34" ht="20.149999999999999" customHeight="1">
      <c r="A67" s="69">
        <v>38</v>
      </c>
      <c r="B67" s="70">
        <v>45341</v>
      </c>
      <c r="C67" s="69" t="s">
        <v>361</v>
      </c>
      <c r="D67" s="71" t="s">
        <v>402</v>
      </c>
      <c r="E67" s="59" t="s">
        <v>358</v>
      </c>
      <c r="F67" s="72">
        <v>25.027540615521694</v>
      </c>
      <c r="G67" s="72">
        <v>42.008069279962491</v>
      </c>
      <c r="H67" s="72" t="s">
        <v>132</v>
      </c>
      <c r="I67" s="96" t="s">
        <v>370</v>
      </c>
      <c r="J67" s="59" t="s">
        <v>116</v>
      </c>
      <c r="K67" s="95">
        <v>25.21</v>
      </c>
      <c r="L67" s="70" t="s">
        <v>259</v>
      </c>
      <c r="M67" s="73">
        <v>45345</v>
      </c>
      <c r="N67" s="74">
        <v>45349</v>
      </c>
      <c r="O67" s="72" t="s">
        <v>134</v>
      </c>
      <c r="P67" s="75">
        <v>10050</v>
      </c>
      <c r="Q67" s="95">
        <v>25.21</v>
      </c>
      <c r="R67" s="76" t="s">
        <v>259</v>
      </c>
      <c r="S67" s="70">
        <v>45714</v>
      </c>
      <c r="T67" s="70" t="s">
        <v>248</v>
      </c>
      <c r="U67" s="69" t="s">
        <v>264</v>
      </c>
      <c r="V67" s="76">
        <v>1.67</v>
      </c>
      <c r="W67" s="77">
        <f t="shared" si="24"/>
        <v>126302.1</v>
      </c>
      <c r="X67" s="75">
        <v>12570</v>
      </c>
      <c r="Y67" s="78">
        <f t="shared" si="25"/>
        <v>2.5200000000000001E-3</v>
      </c>
      <c r="Z67" s="79">
        <f t="shared" si="26"/>
        <v>318.28129200000001</v>
      </c>
      <c r="AA67" s="100"/>
      <c r="AB67" s="100"/>
      <c r="AC67" s="102"/>
      <c r="AD67" s="103"/>
      <c r="AE67" s="103"/>
      <c r="AF67" s="100"/>
      <c r="AG67" s="59" t="s">
        <v>370</v>
      </c>
      <c r="AH67" s="30">
        <f t="shared" si="4"/>
        <v>12</v>
      </c>
    </row>
    <row r="68" spans="1:34" ht="20.149999999999999" customHeight="1">
      <c r="A68" s="69">
        <v>39</v>
      </c>
      <c r="B68" s="70">
        <v>45341</v>
      </c>
      <c r="C68" s="69" t="s">
        <v>361</v>
      </c>
      <c r="D68" s="71" t="s">
        <v>402</v>
      </c>
      <c r="E68" s="59" t="s">
        <v>358</v>
      </c>
      <c r="F68" s="72">
        <v>25.027540615521694</v>
      </c>
      <c r="G68" s="72">
        <v>42.008069279962491</v>
      </c>
      <c r="H68" s="72" t="s">
        <v>132</v>
      </c>
      <c r="I68" s="96" t="s">
        <v>370</v>
      </c>
      <c r="J68" s="59" t="s">
        <v>118</v>
      </c>
      <c r="K68" s="95">
        <v>25.21</v>
      </c>
      <c r="L68" s="70" t="s">
        <v>259</v>
      </c>
      <c r="M68" s="73">
        <v>45345</v>
      </c>
      <c r="N68" s="74">
        <v>45349</v>
      </c>
      <c r="O68" s="80" t="s">
        <v>135</v>
      </c>
      <c r="P68" s="75">
        <v>6250</v>
      </c>
      <c r="Q68" s="95">
        <v>25.21</v>
      </c>
      <c r="R68" s="76" t="s">
        <v>259</v>
      </c>
      <c r="S68" s="70">
        <v>45714</v>
      </c>
      <c r="T68" s="70" t="s">
        <v>248</v>
      </c>
      <c r="U68" s="69" t="s">
        <v>265</v>
      </c>
      <c r="V68" s="69">
        <v>1.64</v>
      </c>
      <c r="W68" s="77">
        <f t="shared" si="24"/>
        <v>124033.2</v>
      </c>
      <c r="X68" s="75">
        <v>9047</v>
      </c>
      <c r="Y68" s="78">
        <f t="shared" si="25"/>
        <v>2.797E-3</v>
      </c>
      <c r="Z68" s="79">
        <f t="shared" si="26"/>
        <v>346.92086039999998</v>
      </c>
      <c r="AA68" s="100"/>
      <c r="AB68" s="100"/>
      <c r="AC68" s="102"/>
      <c r="AD68" s="103"/>
      <c r="AE68" s="103"/>
      <c r="AF68" s="100"/>
      <c r="AG68" s="59" t="s">
        <v>370</v>
      </c>
      <c r="AH68" s="30">
        <f t="shared" si="4"/>
        <v>12</v>
      </c>
    </row>
    <row r="69" spans="1:34" ht="20.149999999999999" customHeight="1">
      <c r="A69" s="69">
        <v>40</v>
      </c>
      <c r="B69" s="70">
        <v>45341</v>
      </c>
      <c r="C69" s="69" t="s">
        <v>361</v>
      </c>
      <c r="D69" s="71" t="s">
        <v>402</v>
      </c>
      <c r="E69" s="59" t="s">
        <v>358</v>
      </c>
      <c r="F69" s="72">
        <v>25.027394103767669</v>
      </c>
      <c r="G69" s="72">
        <v>42.015835664963177</v>
      </c>
      <c r="H69" s="72" t="s">
        <v>120</v>
      </c>
      <c r="I69" s="96" t="s">
        <v>367</v>
      </c>
      <c r="J69" s="59" t="s">
        <v>114</v>
      </c>
      <c r="K69" s="95">
        <v>22.51</v>
      </c>
      <c r="L69" s="70" t="s">
        <v>362</v>
      </c>
      <c r="M69" s="73">
        <v>45345</v>
      </c>
      <c r="N69" s="74">
        <v>45349</v>
      </c>
      <c r="O69" s="72" t="s">
        <v>121</v>
      </c>
      <c r="P69" s="75">
        <v>11550</v>
      </c>
      <c r="Q69" s="95">
        <v>22.51</v>
      </c>
      <c r="R69" s="76" t="s">
        <v>252</v>
      </c>
      <c r="S69" s="70">
        <v>45714</v>
      </c>
      <c r="T69" s="70" t="s">
        <v>248</v>
      </c>
      <c r="U69" s="69" t="s">
        <v>253</v>
      </c>
      <c r="V69" s="69">
        <v>1.44</v>
      </c>
      <c r="W69" s="77">
        <f t="shared" si="24"/>
        <v>97243.200000000012</v>
      </c>
      <c r="X69" s="75">
        <v>13185</v>
      </c>
      <c r="Y69" s="78">
        <f t="shared" si="25"/>
        <v>1.635E-3</v>
      </c>
      <c r="Z69" s="79">
        <f t="shared" si="26"/>
        <v>158.99263200000001</v>
      </c>
      <c r="AA69" s="100">
        <f>SUM(Z69:Z71)</f>
        <v>902.13597120000009</v>
      </c>
      <c r="AB69" s="100">
        <f>AA69*3.667</f>
        <v>3308.1326063904003</v>
      </c>
      <c r="AC69" s="101">
        <v>7.6600000000000001E-2</v>
      </c>
      <c r="AD69" s="103">
        <f>Q69*AC69</f>
        <v>1.7242660000000001</v>
      </c>
      <c r="AE69" s="103">
        <f t="shared" ref="AE69" si="31">AD69*3.42</f>
        <v>5.8969897200000005</v>
      </c>
      <c r="AF69" s="100">
        <f t="shared" ref="AF69" si="32">IF((AB69-AE69),AB69-AE69)</f>
        <v>3302.2356166704003</v>
      </c>
      <c r="AG69" s="59" t="s">
        <v>367</v>
      </c>
      <c r="AH69" s="30">
        <f t="shared" si="4"/>
        <v>12</v>
      </c>
    </row>
    <row r="70" spans="1:34" ht="20.149999999999999" customHeight="1">
      <c r="A70" s="69">
        <v>41</v>
      </c>
      <c r="B70" s="70">
        <v>45341</v>
      </c>
      <c r="C70" s="69" t="s">
        <v>361</v>
      </c>
      <c r="D70" s="71" t="s">
        <v>402</v>
      </c>
      <c r="E70" s="59" t="s">
        <v>358</v>
      </c>
      <c r="F70" s="72">
        <v>25.027394103767669</v>
      </c>
      <c r="G70" s="72">
        <v>42.015835664963177</v>
      </c>
      <c r="H70" s="72" t="s">
        <v>120</v>
      </c>
      <c r="I70" s="96" t="s">
        <v>367</v>
      </c>
      <c r="J70" s="59" t="s">
        <v>116</v>
      </c>
      <c r="K70" s="95">
        <v>22.51</v>
      </c>
      <c r="L70" s="70" t="s">
        <v>362</v>
      </c>
      <c r="M70" s="73">
        <v>45345</v>
      </c>
      <c r="N70" s="74">
        <v>45349</v>
      </c>
      <c r="O70" s="72" t="s">
        <v>122</v>
      </c>
      <c r="P70" s="75">
        <v>8410</v>
      </c>
      <c r="Q70" s="95">
        <v>22.51</v>
      </c>
      <c r="R70" s="76" t="s">
        <v>252</v>
      </c>
      <c r="S70" s="70">
        <v>45714</v>
      </c>
      <c r="T70" s="70" t="s">
        <v>248</v>
      </c>
      <c r="U70" s="81" t="s">
        <v>254</v>
      </c>
      <c r="V70" s="76">
        <v>1.67</v>
      </c>
      <c r="W70" s="77">
        <f t="shared" si="24"/>
        <v>112775.1</v>
      </c>
      <c r="X70" s="75">
        <v>12682</v>
      </c>
      <c r="Y70" s="78">
        <f t="shared" si="25"/>
        <v>4.2719999999999998E-3</v>
      </c>
      <c r="Z70" s="79">
        <f t="shared" si="26"/>
        <v>481.77522720000002</v>
      </c>
      <c r="AA70" s="100"/>
      <c r="AB70" s="100"/>
      <c r="AC70" s="102"/>
      <c r="AD70" s="103"/>
      <c r="AE70" s="103"/>
      <c r="AF70" s="100"/>
      <c r="AG70" s="59" t="s">
        <v>367</v>
      </c>
      <c r="AH70" s="30">
        <f t="shared" si="4"/>
        <v>12</v>
      </c>
    </row>
    <row r="71" spans="1:34" ht="20.149999999999999" customHeight="1">
      <c r="A71" s="69">
        <v>42</v>
      </c>
      <c r="B71" s="70">
        <v>45341</v>
      </c>
      <c r="C71" s="69" t="s">
        <v>361</v>
      </c>
      <c r="D71" s="71" t="s">
        <v>402</v>
      </c>
      <c r="E71" s="59" t="s">
        <v>358</v>
      </c>
      <c r="F71" s="72">
        <v>25.027394103767669</v>
      </c>
      <c r="G71" s="72">
        <v>42.015835664963177</v>
      </c>
      <c r="H71" s="72" t="s">
        <v>120</v>
      </c>
      <c r="I71" s="96" t="s">
        <v>367</v>
      </c>
      <c r="J71" s="59" t="s">
        <v>118</v>
      </c>
      <c r="K71" s="95">
        <v>22.51</v>
      </c>
      <c r="L71" s="70" t="s">
        <v>362</v>
      </c>
      <c r="M71" s="73">
        <v>45345</v>
      </c>
      <c r="N71" s="74">
        <v>45349</v>
      </c>
      <c r="O71" s="72" t="s">
        <v>123</v>
      </c>
      <c r="P71" s="75">
        <v>6030</v>
      </c>
      <c r="Q71" s="95">
        <v>22.51</v>
      </c>
      <c r="R71" s="76" t="s">
        <v>252</v>
      </c>
      <c r="S71" s="70">
        <v>45714</v>
      </c>
      <c r="T71" s="70" t="s">
        <v>248</v>
      </c>
      <c r="U71" s="69" t="s">
        <v>255</v>
      </c>
      <c r="V71" s="69">
        <v>1.64</v>
      </c>
      <c r="W71" s="77">
        <f t="shared" si="24"/>
        <v>110749.20000000001</v>
      </c>
      <c r="X71" s="75">
        <v>8390</v>
      </c>
      <c r="Y71" s="78">
        <f t="shared" si="25"/>
        <v>2.3600000000000001E-3</v>
      </c>
      <c r="Z71" s="79">
        <f t="shared" si="26"/>
        <v>261.36811200000005</v>
      </c>
      <c r="AA71" s="100"/>
      <c r="AB71" s="100"/>
      <c r="AC71" s="102"/>
      <c r="AD71" s="103"/>
      <c r="AE71" s="103"/>
      <c r="AF71" s="100"/>
      <c r="AG71" s="59" t="s">
        <v>367</v>
      </c>
      <c r="AH71" s="30">
        <f t="shared" si="4"/>
        <v>12</v>
      </c>
    </row>
    <row r="72" spans="1:34" ht="20.149999999999999" customHeight="1">
      <c r="A72" s="69">
        <v>43</v>
      </c>
      <c r="B72" s="70">
        <v>45341</v>
      </c>
      <c r="C72" s="69" t="s">
        <v>361</v>
      </c>
      <c r="D72" s="71" t="s">
        <v>402</v>
      </c>
      <c r="E72" s="59" t="s">
        <v>358</v>
      </c>
      <c r="F72" s="72">
        <v>25.010712068208885</v>
      </c>
      <c r="G72" s="72">
        <v>42.001907785308262</v>
      </c>
      <c r="H72" s="72" t="s">
        <v>192</v>
      </c>
      <c r="I72" s="96" t="s">
        <v>386</v>
      </c>
      <c r="J72" s="59" t="s">
        <v>114</v>
      </c>
      <c r="K72" s="95">
        <v>7.75</v>
      </c>
      <c r="L72" s="70" t="s">
        <v>247</v>
      </c>
      <c r="M72" s="73">
        <v>45345</v>
      </c>
      <c r="N72" s="74">
        <v>45349</v>
      </c>
      <c r="O72" s="72" t="s">
        <v>193</v>
      </c>
      <c r="P72" s="75">
        <v>12980</v>
      </c>
      <c r="Q72" s="95">
        <v>7.75</v>
      </c>
      <c r="R72" s="76" t="s">
        <v>273</v>
      </c>
      <c r="S72" s="70">
        <v>45714</v>
      </c>
      <c r="T72" s="70" t="s">
        <v>248</v>
      </c>
      <c r="U72" s="69" t="s">
        <v>314</v>
      </c>
      <c r="V72" s="69">
        <v>1.44</v>
      </c>
      <c r="W72" s="77">
        <f t="shared" si="24"/>
        <v>33480</v>
      </c>
      <c r="X72" s="75">
        <v>10504</v>
      </c>
      <c r="Y72" s="78">
        <f t="shared" si="25"/>
        <v>-2.4759999999999999E-3</v>
      </c>
      <c r="Z72" s="79">
        <f t="shared" si="26"/>
        <v>-82.896479999999997</v>
      </c>
      <c r="AA72" s="100">
        <f>SUM(Z72:Z74)</f>
        <v>153.56462249999998</v>
      </c>
      <c r="AB72" s="100">
        <f>AA72*3.667</f>
        <v>563.12147070749995</v>
      </c>
      <c r="AC72" s="101">
        <v>7.6600000000000001E-2</v>
      </c>
      <c r="AD72" s="103">
        <f>Q72*AC72</f>
        <v>0.59365000000000001</v>
      </c>
      <c r="AE72" s="103">
        <f t="shared" ref="AE72" si="33">AD72*3.42</f>
        <v>2.0302829999999998</v>
      </c>
      <c r="AF72" s="100">
        <f t="shared" ref="AF72" si="34">IF((AB72-AE72),AB72-AE72)</f>
        <v>561.0911877074999</v>
      </c>
      <c r="AG72" s="59" t="s">
        <v>386</v>
      </c>
      <c r="AH72" s="30">
        <f t="shared" si="4"/>
        <v>12</v>
      </c>
    </row>
    <row r="73" spans="1:34" ht="20.149999999999999" customHeight="1">
      <c r="A73" s="69">
        <v>44</v>
      </c>
      <c r="B73" s="70">
        <v>45341</v>
      </c>
      <c r="C73" s="69" t="s">
        <v>361</v>
      </c>
      <c r="D73" s="71" t="s">
        <v>402</v>
      </c>
      <c r="E73" s="59" t="s">
        <v>358</v>
      </c>
      <c r="F73" s="72">
        <v>25.010712068208885</v>
      </c>
      <c r="G73" s="72">
        <v>42.001907785308262</v>
      </c>
      <c r="H73" s="72" t="s">
        <v>192</v>
      </c>
      <c r="I73" s="96" t="s">
        <v>386</v>
      </c>
      <c r="J73" s="59" t="s">
        <v>116</v>
      </c>
      <c r="K73" s="95">
        <v>7.75</v>
      </c>
      <c r="L73" s="70" t="s">
        <v>247</v>
      </c>
      <c r="M73" s="73">
        <v>45345</v>
      </c>
      <c r="N73" s="74">
        <v>45349</v>
      </c>
      <c r="O73" s="72" t="s">
        <v>194</v>
      </c>
      <c r="P73" s="75">
        <v>6670</v>
      </c>
      <c r="Q73" s="95">
        <v>7.75</v>
      </c>
      <c r="R73" s="76" t="s">
        <v>273</v>
      </c>
      <c r="S73" s="70">
        <v>45714</v>
      </c>
      <c r="T73" s="70" t="s">
        <v>248</v>
      </c>
      <c r="U73" s="69" t="s">
        <v>315</v>
      </c>
      <c r="V73" s="76">
        <v>1.67</v>
      </c>
      <c r="W73" s="77">
        <f t="shared" si="24"/>
        <v>38827.5</v>
      </c>
      <c r="X73" s="75">
        <v>10357</v>
      </c>
      <c r="Y73" s="78">
        <f t="shared" si="25"/>
        <v>3.6870000000000002E-3</v>
      </c>
      <c r="Z73" s="79">
        <f t="shared" si="26"/>
        <v>143.1569925</v>
      </c>
      <c r="AA73" s="100"/>
      <c r="AB73" s="100"/>
      <c r="AC73" s="102"/>
      <c r="AD73" s="103"/>
      <c r="AE73" s="103"/>
      <c r="AF73" s="100"/>
      <c r="AG73" s="59" t="s">
        <v>386</v>
      </c>
      <c r="AH73" s="30">
        <f t="shared" si="4"/>
        <v>12</v>
      </c>
    </row>
    <row r="74" spans="1:34" ht="20.149999999999999" customHeight="1">
      <c r="A74" s="69">
        <v>45</v>
      </c>
      <c r="B74" s="70">
        <v>45341</v>
      </c>
      <c r="C74" s="69" t="s">
        <v>361</v>
      </c>
      <c r="D74" s="71" t="s">
        <v>402</v>
      </c>
      <c r="E74" s="59" t="s">
        <v>358</v>
      </c>
      <c r="F74" s="72">
        <v>25.010712068208885</v>
      </c>
      <c r="G74" s="72">
        <v>42.001907785308262</v>
      </c>
      <c r="H74" s="72" t="s">
        <v>192</v>
      </c>
      <c r="I74" s="96" t="s">
        <v>386</v>
      </c>
      <c r="J74" s="59" t="s">
        <v>118</v>
      </c>
      <c r="K74" s="95">
        <v>7.75</v>
      </c>
      <c r="L74" s="70" t="s">
        <v>247</v>
      </c>
      <c r="M74" s="73">
        <v>45345</v>
      </c>
      <c r="N74" s="74">
        <v>45349</v>
      </c>
      <c r="O74" s="72" t="s">
        <v>195</v>
      </c>
      <c r="P74" s="75">
        <v>4090</v>
      </c>
      <c r="Q74" s="95">
        <v>7.75</v>
      </c>
      <c r="R74" s="76" t="s">
        <v>273</v>
      </c>
      <c r="S74" s="70">
        <v>45714</v>
      </c>
      <c r="T74" s="70" t="s">
        <v>248</v>
      </c>
      <c r="U74" s="69" t="s">
        <v>316</v>
      </c>
      <c r="V74" s="69">
        <v>1.64</v>
      </c>
      <c r="W74" s="77">
        <f t="shared" si="24"/>
        <v>38130</v>
      </c>
      <c r="X74" s="75">
        <v>6537</v>
      </c>
      <c r="Y74" s="78">
        <f t="shared" si="25"/>
        <v>2.447E-3</v>
      </c>
      <c r="Z74" s="79">
        <f t="shared" si="26"/>
        <v>93.304109999999994</v>
      </c>
      <c r="AA74" s="100"/>
      <c r="AB74" s="100"/>
      <c r="AC74" s="102"/>
      <c r="AD74" s="103"/>
      <c r="AE74" s="103"/>
      <c r="AF74" s="100"/>
      <c r="AG74" s="59" t="s">
        <v>386</v>
      </c>
      <c r="AH74" s="30">
        <f t="shared" si="4"/>
        <v>12</v>
      </c>
    </row>
    <row r="75" spans="1:34" ht="20.149999999999999" customHeight="1">
      <c r="A75" s="69">
        <v>46</v>
      </c>
      <c r="B75" s="70">
        <v>45341</v>
      </c>
      <c r="C75" s="69" t="s">
        <v>361</v>
      </c>
      <c r="D75" s="71" t="s">
        <v>402</v>
      </c>
      <c r="E75" s="59" t="s">
        <v>358</v>
      </c>
      <c r="F75" s="72">
        <v>25.005329537452035</v>
      </c>
      <c r="G75" s="72">
        <v>41.996029070416967</v>
      </c>
      <c r="H75" s="72" t="s">
        <v>243</v>
      </c>
      <c r="I75" s="59" t="s">
        <v>399</v>
      </c>
      <c r="J75" s="59" t="s">
        <v>114</v>
      </c>
      <c r="K75" s="27">
        <v>16.190000000000001</v>
      </c>
      <c r="L75" s="70" t="s">
        <v>247</v>
      </c>
      <c r="M75" s="73">
        <v>45347</v>
      </c>
      <c r="N75" s="74">
        <v>45350</v>
      </c>
      <c r="O75" s="72" t="s">
        <v>244</v>
      </c>
      <c r="P75" s="75">
        <v>13180</v>
      </c>
      <c r="Q75" s="27">
        <v>16.190000000000001</v>
      </c>
      <c r="R75" s="76" t="s">
        <v>273</v>
      </c>
      <c r="S75" s="70">
        <v>45714</v>
      </c>
      <c r="T75" s="70" t="s">
        <v>248</v>
      </c>
      <c r="U75" s="69" t="s">
        <v>355</v>
      </c>
      <c r="V75" s="69">
        <v>1.44</v>
      </c>
      <c r="W75" s="77">
        <f t="shared" si="24"/>
        <v>69940.800000000003</v>
      </c>
      <c r="X75" s="75">
        <v>12812</v>
      </c>
      <c r="Y75" s="78">
        <f t="shared" si="25"/>
        <v>-3.68E-4</v>
      </c>
      <c r="Z75" s="79">
        <f t="shared" si="26"/>
        <v>-25.7382144</v>
      </c>
      <c r="AA75" s="100">
        <f>SUM(Z75:Z77)</f>
        <v>378.88777020000003</v>
      </c>
      <c r="AB75" s="100">
        <f>AA75*3.667</f>
        <v>1389.3814533234001</v>
      </c>
      <c r="AC75" s="101">
        <v>5.74E-2</v>
      </c>
      <c r="AD75" s="103">
        <f>Q75*AC75</f>
        <v>0.92930600000000008</v>
      </c>
      <c r="AE75" s="103">
        <f t="shared" ref="AE75" si="35">AD75*3.42</f>
        <v>3.1782265200000004</v>
      </c>
      <c r="AF75" s="100">
        <f t="shared" ref="AF75" si="36">IF((AB75-AE75),AB75-AE75)</f>
        <v>1386.2032268034002</v>
      </c>
      <c r="AG75" s="59" t="s">
        <v>399</v>
      </c>
      <c r="AH75" s="30">
        <f t="shared" si="4"/>
        <v>12</v>
      </c>
    </row>
    <row r="76" spans="1:34" ht="20.149999999999999" customHeight="1">
      <c r="A76" s="69">
        <v>47</v>
      </c>
      <c r="B76" s="70">
        <v>45341</v>
      </c>
      <c r="C76" s="69" t="s">
        <v>361</v>
      </c>
      <c r="D76" s="71" t="s">
        <v>402</v>
      </c>
      <c r="E76" s="59" t="s">
        <v>358</v>
      </c>
      <c r="F76" s="72">
        <v>25.005329537452035</v>
      </c>
      <c r="G76" s="72">
        <v>41.996029070416967</v>
      </c>
      <c r="H76" s="72" t="s">
        <v>243</v>
      </c>
      <c r="I76" s="59" t="s">
        <v>399</v>
      </c>
      <c r="J76" s="59" t="s">
        <v>116</v>
      </c>
      <c r="K76" s="27">
        <v>16.190000000000001</v>
      </c>
      <c r="L76" s="70" t="s">
        <v>247</v>
      </c>
      <c r="M76" s="73">
        <v>45347</v>
      </c>
      <c r="N76" s="74">
        <v>45350</v>
      </c>
      <c r="O76" s="72" t="s">
        <v>245</v>
      </c>
      <c r="P76" s="75">
        <v>10510</v>
      </c>
      <c r="Q76" s="27">
        <v>16.190000000000001</v>
      </c>
      <c r="R76" s="76" t="s">
        <v>273</v>
      </c>
      <c r="S76" s="70">
        <v>45714</v>
      </c>
      <c r="T76" s="70" t="s">
        <v>248</v>
      </c>
      <c r="U76" s="69" t="s">
        <v>356</v>
      </c>
      <c r="V76" s="76">
        <v>1.67</v>
      </c>
      <c r="W76" s="77">
        <f t="shared" si="24"/>
        <v>81111.900000000009</v>
      </c>
      <c r="X76" s="75">
        <v>12136</v>
      </c>
      <c r="Y76" s="78">
        <f t="shared" si="25"/>
        <v>1.6260000000000001E-3</v>
      </c>
      <c r="Z76" s="79">
        <f t="shared" si="26"/>
        <v>131.88794940000002</v>
      </c>
      <c r="AA76" s="100"/>
      <c r="AB76" s="100"/>
      <c r="AC76" s="102"/>
      <c r="AD76" s="103"/>
      <c r="AE76" s="103"/>
      <c r="AF76" s="100"/>
      <c r="AG76" s="59" t="s">
        <v>399</v>
      </c>
      <c r="AH76" s="30">
        <f t="shared" si="4"/>
        <v>12</v>
      </c>
    </row>
    <row r="77" spans="1:34" ht="20.149999999999999" customHeight="1">
      <c r="A77" s="69">
        <v>48</v>
      </c>
      <c r="B77" s="70">
        <v>45341</v>
      </c>
      <c r="C77" s="69" t="s">
        <v>361</v>
      </c>
      <c r="D77" s="71" t="s">
        <v>402</v>
      </c>
      <c r="E77" s="59" t="s">
        <v>358</v>
      </c>
      <c r="F77" s="72">
        <v>25.005329537452035</v>
      </c>
      <c r="G77" s="72">
        <v>41.996029070416967</v>
      </c>
      <c r="H77" s="72" t="s">
        <v>243</v>
      </c>
      <c r="I77" s="59" t="s">
        <v>399</v>
      </c>
      <c r="J77" s="59" t="s">
        <v>118</v>
      </c>
      <c r="K77" s="27">
        <v>16.190000000000001</v>
      </c>
      <c r="L77" s="70" t="s">
        <v>247</v>
      </c>
      <c r="M77" s="73">
        <v>45347</v>
      </c>
      <c r="N77" s="74">
        <v>45350</v>
      </c>
      <c r="O77" s="72" t="s">
        <v>246</v>
      </c>
      <c r="P77" s="75">
        <v>4880</v>
      </c>
      <c r="Q77" s="27">
        <v>16.190000000000001</v>
      </c>
      <c r="R77" s="76" t="s">
        <v>273</v>
      </c>
      <c r="S77" s="70">
        <v>45714</v>
      </c>
      <c r="T77" s="70" t="s">
        <v>248</v>
      </c>
      <c r="U77" s="69" t="s">
        <v>357</v>
      </c>
      <c r="V77" s="69">
        <v>1.64</v>
      </c>
      <c r="W77" s="77">
        <f t="shared" si="24"/>
        <v>79654.8</v>
      </c>
      <c r="X77" s="75">
        <v>8304</v>
      </c>
      <c r="Y77" s="78">
        <f t="shared" si="25"/>
        <v>3.424E-3</v>
      </c>
      <c r="Z77" s="79">
        <f t="shared" si="26"/>
        <v>272.73803520000001</v>
      </c>
      <c r="AA77" s="100"/>
      <c r="AB77" s="100"/>
      <c r="AC77" s="102"/>
      <c r="AD77" s="103"/>
      <c r="AE77" s="103"/>
      <c r="AF77" s="100"/>
      <c r="AG77" s="59" t="s">
        <v>399</v>
      </c>
      <c r="AH77" s="30">
        <f t="shared" si="4"/>
        <v>12</v>
      </c>
    </row>
    <row r="78" spans="1:34" ht="20.149999999999999" customHeight="1">
      <c r="A78" s="69">
        <v>49</v>
      </c>
      <c r="B78" s="70">
        <v>45341</v>
      </c>
      <c r="C78" s="69" t="s">
        <v>361</v>
      </c>
      <c r="D78" s="71" t="s">
        <v>402</v>
      </c>
      <c r="E78" s="59" t="s">
        <v>358</v>
      </c>
      <c r="F78" s="72">
        <v>25.010409217412768</v>
      </c>
      <c r="G78" s="72">
        <v>41.985999337091258</v>
      </c>
      <c r="H78" s="72" t="s">
        <v>181</v>
      </c>
      <c r="I78" s="59" t="s">
        <v>383</v>
      </c>
      <c r="J78" s="59" t="s">
        <v>114</v>
      </c>
      <c r="K78" s="27">
        <v>19.36</v>
      </c>
      <c r="L78" s="70" t="s">
        <v>247</v>
      </c>
      <c r="M78" s="73">
        <v>45347</v>
      </c>
      <c r="N78" s="74">
        <v>45350</v>
      </c>
      <c r="O78" s="72" t="s">
        <v>182</v>
      </c>
      <c r="P78" s="75">
        <v>7240</v>
      </c>
      <c r="Q78" s="27">
        <v>19.36</v>
      </c>
      <c r="R78" s="76" t="s">
        <v>266</v>
      </c>
      <c r="S78" s="70">
        <v>45714</v>
      </c>
      <c r="T78" s="70" t="s">
        <v>248</v>
      </c>
      <c r="U78" s="69" t="s">
        <v>305</v>
      </c>
      <c r="V78" s="69">
        <v>1.44</v>
      </c>
      <c r="W78" s="77">
        <f t="shared" si="24"/>
        <v>83635.199999999997</v>
      </c>
      <c r="X78" s="75">
        <v>9749</v>
      </c>
      <c r="Y78" s="78">
        <f t="shared" si="25"/>
        <v>2.5089999999999999E-3</v>
      </c>
      <c r="Z78" s="79">
        <f t="shared" si="26"/>
        <v>209.8407168</v>
      </c>
      <c r="AA78" s="100">
        <f>SUM(Z78:Z80)</f>
        <v>371.93212319999998</v>
      </c>
      <c r="AB78" s="100">
        <f>AA78*3.667</f>
        <v>1363.8750957743998</v>
      </c>
      <c r="AC78" s="101">
        <v>5.74E-2</v>
      </c>
      <c r="AD78" s="103">
        <f>Q78*AC78</f>
        <v>1.111264</v>
      </c>
      <c r="AE78" s="103">
        <f t="shared" ref="AE78" si="37">AD78*3.42</f>
        <v>3.8005228799999999</v>
      </c>
      <c r="AF78" s="100">
        <f t="shared" ref="AF78" si="38">IF((AB78-AE78),AB78-AE78)</f>
        <v>1360.0745728943998</v>
      </c>
      <c r="AG78" s="59" t="s">
        <v>383</v>
      </c>
      <c r="AH78" s="30">
        <f t="shared" si="4"/>
        <v>12</v>
      </c>
    </row>
    <row r="79" spans="1:34" ht="20.149999999999999" customHeight="1">
      <c r="A79" s="69">
        <v>50</v>
      </c>
      <c r="B79" s="70">
        <v>45341</v>
      </c>
      <c r="C79" s="69" t="s">
        <v>361</v>
      </c>
      <c r="D79" s="71" t="s">
        <v>402</v>
      </c>
      <c r="E79" s="59" t="s">
        <v>358</v>
      </c>
      <c r="F79" s="72">
        <v>25.010409217412768</v>
      </c>
      <c r="G79" s="72">
        <v>41.985999337091258</v>
      </c>
      <c r="H79" s="72" t="s">
        <v>181</v>
      </c>
      <c r="I79" s="59" t="s">
        <v>383</v>
      </c>
      <c r="J79" s="59" t="s">
        <v>116</v>
      </c>
      <c r="K79" s="27">
        <v>19.36</v>
      </c>
      <c r="L79" s="70" t="s">
        <v>247</v>
      </c>
      <c r="M79" s="73">
        <v>45347</v>
      </c>
      <c r="N79" s="74">
        <v>45350</v>
      </c>
      <c r="O79" s="72" t="s">
        <v>183</v>
      </c>
      <c r="P79" s="75">
        <v>6280</v>
      </c>
      <c r="Q79" s="27">
        <v>19.36</v>
      </c>
      <c r="R79" s="76" t="s">
        <v>266</v>
      </c>
      <c r="S79" s="70">
        <v>45714</v>
      </c>
      <c r="T79" s="70" t="s">
        <v>248</v>
      </c>
      <c r="U79" s="69" t="s">
        <v>306</v>
      </c>
      <c r="V79" s="76">
        <v>1.67</v>
      </c>
      <c r="W79" s="77">
        <f t="shared" si="24"/>
        <v>96993.599999999991</v>
      </c>
      <c r="X79" s="75">
        <v>7577</v>
      </c>
      <c r="Y79" s="78">
        <f t="shared" si="25"/>
        <v>1.297E-3</v>
      </c>
      <c r="Z79" s="79">
        <f t="shared" si="26"/>
        <v>125.80069919999998</v>
      </c>
      <c r="AA79" s="100"/>
      <c r="AB79" s="100"/>
      <c r="AC79" s="102"/>
      <c r="AD79" s="103"/>
      <c r="AE79" s="103"/>
      <c r="AF79" s="100"/>
      <c r="AG79" s="59" t="s">
        <v>383</v>
      </c>
      <c r="AH79" s="30">
        <f t="shared" si="4"/>
        <v>12</v>
      </c>
    </row>
    <row r="80" spans="1:34" ht="20.149999999999999" customHeight="1">
      <c r="A80" s="69">
        <v>51</v>
      </c>
      <c r="B80" s="70">
        <v>45341</v>
      </c>
      <c r="C80" s="69" t="s">
        <v>361</v>
      </c>
      <c r="D80" s="71" t="s">
        <v>402</v>
      </c>
      <c r="E80" s="59" t="s">
        <v>358</v>
      </c>
      <c r="F80" s="72">
        <v>25.010409217412768</v>
      </c>
      <c r="G80" s="72">
        <v>41.985999337091258</v>
      </c>
      <c r="H80" s="72" t="s">
        <v>181</v>
      </c>
      <c r="I80" s="59" t="s">
        <v>383</v>
      </c>
      <c r="J80" s="59" t="s">
        <v>118</v>
      </c>
      <c r="K80" s="27">
        <v>19.36</v>
      </c>
      <c r="L80" s="70" t="s">
        <v>247</v>
      </c>
      <c r="M80" s="73">
        <v>45347</v>
      </c>
      <c r="N80" s="74">
        <v>45350</v>
      </c>
      <c r="O80" s="72" t="s">
        <v>184</v>
      </c>
      <c r="P80" s="75">
        <v>3210</v>
      </c>
      <c r="Q80" s="27">
        <v>19.36</v>
      </c>
      <c r="R80" s="76" t="s">
        <v>266</v>
      </c>
      <c r="S80" s="70">
        <v>45714</v>
      </c>
      <c r="T80" s="70" t="s">
        <v>248</v>
      </c>
      <c r="U80" s="69" t="s">
        <v>307</v>
      </c>
      <c r="V80" s="69">
        <v>1.64</v>
      </c>
      <c r="W80" s="77">
        <f t="shared" si="24"/>
        <v>95251.199999999997</v>
      </c>
      <c r="X80" s="75">
        <v>3591</v>
      </c>
      <c r="Y80" s="78">
        <f t="shared" si="25"/>
        <v>3.8099999999999999E-4</v>
      </c>
      <c r="Z80" s="79">
        <f t="shared" si="26"/>
        <v>36.2907072</v>
      </c>
      <c r="AA80" s="100"/>
      <c r="AB80" s="100"/>
      <c r="AC80" s="102"/>
      <c r="AD80" s="103"/>
      <c r="AE80" s="103"/>
      <c r="AF80" s="100"/>
      <c r="AG80" s="59" t="s">
        <v>383</v>
      </c>
      <c r="AH80" s="30">
        <f t="shared" si="4"/>
        <v>12</v>
      </c>
    </row>
    <row r="81" spans="1:34" ht="20.149999999999999" customHeight="1">
      <c r="A81" s="69">
        <v>52</v>
      </c>
      <c r="B81" s="70">
        <v>45341</v>
      </c>
      <c r="C81" s="69" t="s">
        <v>361</v>
      </c>
      <c r="D81" s="71" t="s">
        <v>402</v>
      </c>
      <c r="E81" s="59" t="s">
        <v>358</v>
      </c>
      <c r="F81" s="72">
        <v>25.010225168339804</v>
      </c>
      <c r="G81" s="72">
        <v>41.991523741405189</v>
      </c>
      <c r="H81" s="72" t="s">
        <v>181</v>
      </c>
      <c r="I81" s="96" t="s">
        <v>384</v>
      </c>
      <c r="J81" s="59" t="s">
        <v>114</v>
      </c>
      <c r="K81" s="95">
        <v>25.62</v>
      </c>
      <c r="L81" s="70" t="s">
        <v>247</v>
      </c>
      <c r="M81" s="73">
        <v>45347</v>
      </c>
      <c r="N81" s="74">
        <v>45350</v>
      </c>
      <c r="O81" s="72" t="s">
        <v>185</v>
      </c>
      <c r="P81" s="75">
        <v>9460</v>
      </c>
      <c r="Q81" s="95">
        <v>25.62</v>
      </c>
      <c r="R81" s="76" t="s">
        <v>266</v>
      </c>
      <c r="S81" s="70">
        <v>45714</v>
      </c>
      <c r="T81" s="70" t="s">
        <v>248</v>
      </c>
      <c r="U81" s="69" t="s">
        <v>308</v>
      </c>
      <c r="V81" s="69">
        <v>1.44</v>
      </c>
      <c r="W81" s="77">
        <f t="shared" si="24"/>
        <v>110678.40000000001</v>
      </c>
      <c r="X81" s="75">
        <v>10302</v>
      </c>
      <c r="Y81" s="78">
        <f t="shared" si="25"/>
        <v>8.4199999999999998E-4</v>
      </c>
      <c r="Z81" s="79">
        <f t="shared" si="26"/>
        <v>93.191212800000002</v>
      </c>
      <c r="AA81" s="100">
        <f>SUM(Z81:Z83)</f>
        <v>602.54320140000004</v>
      </c>
      <c r="AB81" s="100">
        <f>AA81*3.667</f>
        <v>2209.5259195337999</v>
      </c>
      <c r="AC81" s="101">
        <v>8.14E-2</v>
      </c>
      <c r="AD81" s="103">
        <f>Q81*AC81</f>
        <v>2.0854680000000001</v>
      </c>
      <c r="AE81" s="103">
        <f t="shared" ref="AE81" si="39">AD81*3.42</f>
        <v>7.13230056</v>
      </c>
      <c r="AF81" s="100">
        <f t="shared" ref="AF81" si="40">IF((AB81-AE81),AB81-AE81)</f>
        <v>2202.3936189737997</v>
      </c>
      <c r="AG81" s="59" t="s">
        <v>384</v>
      </c>
      <c r="AH81" s="30">
        <f t="shared" si="4"/>
        <v>12</v>
      </c>
    </row>
    <row r="82" spans="1:34" ht="20.149999999999999" customHeight="1">
      <c r="A82" s="69">
        <v>53</v>
      </c>
      <c r="B82" s="70">
        <v>45341</v>
      </c>
      <c r="C82" s="69" t="s">
        <v>361</v>
      </c>
      <c r="D82" s="71" t="s">
        <v>402</v>
      </c>
      <c r="E82" s="59" t="s">
        <v>358</v>
      </c>
      <c r="F82" s="72">
        <v>25.010225168339804</v>
      </c>
      <c r="G82" s="72">
        <v>41.991523741405189</v>
      </c>
      <c r="H82" s="72" t="s">
        <v>181</v>
      </c>
      <c r="I82" s="96" t="s">
        <v>384</v>
      </c>
      <c r="J82" s="59" t="s">
        <v>116</v>
      </c>
      <c r="K82" s="95">
        <v>25.62</v>
      </c>
      <c r="L82" s="70" t="s">
        <v>247</v>
      </c>
      <c r="M82" s="73">
        <v>45347</v>
      </c>
      <c r="N82" s="74">
        <v>45350</v>
      </c>
      <c r="O82" s="72" t="s">
        <v>186</v>
      </c>
      <c r="P82" s="75">
        <v>7080</v>
      </c>
      <c r="Q82" s="95">
        <v>25.62</v>
      </c>
      <c r="R82" s="76" t="s">
        <v>266</v>
      </c>
      <c r="S82" s="70">
        <v>45714</v>
      </c>
      <c r="T82" s="70" t="s">
        <v>248</v>
      </c>
      <c r="U82" s="69" t="s">
        <v>309</v>
      </c>
      <c r="V82" s="76">
        <v>1.67</v>
      </c>
      <c r="W82" s="77">
        <f t="shared" si="24"/>
        <v>128356.20000000001</v>
      </c>
      <c r="X82" s="75">
        <v>8931</v>
      </c>
      <c r="Y82" s="78">
        <f t="shared" si="25"/>
        <v>1.851E-3</v>
      </c>
      <c r="Z82" s="79">
        <f t="shared" si="26"/>
        <v>237.58732620000004</v>
      </c>
      <c r="AA82" s="100"/>
      <c r="AB82" s="100"/>
      <c r="AC82" s="102"/>
      <c r="AD82" s="103"/>
      <c r="AE82" s="103"/>
      <c r="AF82" s="100"/>
      <c r="AG82" s="59" t="s">
        <v>384</v>
      </c>
      <c r="AH82" s="30">
        <f t="shared" si="4"/>
        <v>12</v>
      </c>
    </row>
    <row r="83" spans="1:34" ht="20.149999999999999" customHeight="1">
      <c r="A83" s="69">
        <v>54</v>
      </c>
      <c r="B83" s="70">
        <v>45341</v>
      </c>
      <c r="C83" s="69" t="s">
        <v>361</v>
      </c>
      <c r="D83" s="71" t="s">
        <v>402</v>
      </c>
      <c r="E83" s="59" t="s">
        <v>358</v>
      </c>
      <c r="F83" s="72">
        <v>25.010225168339804</v>
      </c>
      <c r="G83" s="72">
        <v>41.991523741405189</v>
      </c>
      <c r="H83" s="72" t="s">
        <v>181</v>
      </c>
      <c r="I83" s="96" t="s">
        <v>384</v>
      </c>
      <c r="J83" s="59" t="s">
        <v>118</v>
      </c>
      <c r="K83" s="95">
        <v>25.62</v>
      </c>
      <c r="L83" s="70" t="s">
        <v>247</v>
      </c>
      <c r="M83" s="73">
        <v>45347</v>
      </c>
      <c r="N83" s="74">
        <v>45350</v>
      </c>
      <c r="O83" s="72" t="s">
        <v>187</v>
      </c>
      <c r="P83" s="75">
        <v>4790</v>
      </c>
      <c r="Q83" s="95">
        <v>25.62</v>
      </c>
      <c r="R83" s="76" t="s">
        <v>266</v>
      </c>
      <c r="S83" s="70">
        <v>45714</v>
      </c>
      <c r="T83" s="70" t="s">
        <v>248</v>
      </c>
      <c r="U83" s="69" t="s">
        <v>310</v>
      </c>
      <c r="V83" s="69">
        <v>1.64</v>
      </c>
      <c r="W83" s="77">
        <f t="shared" si="24"/>
        <v>126050.40000000001</v>
      </c>
      <c r="X83" s="75">
        <v>6946</v>
      </c>
      <c r="Y83" s="78">
        <f t="shared" si="25"/>
        <v>2.1559999999999999E-3</v>
      </c>
      <c r="Z83" s="79">
        <f t="shared" si="26"/>
        <v>271.76466240000002</v>
      </c>
      <c r="AA83" s="100"/>
      <c r="AB83" s="100"/>
      <c r="AC83" s="102"/>
      <c r="AD83" s="103"/>
      <c r="AE83" s="103"/>
      <c r="AF83" s="100"/>
      <c r="AG83" s="59" t="s">
        <v>384</v>
      </c>
      <c r="AH83" s="30">
        <f t="shared" si="4"/>
        <v>12</v>
      </c>
    </row>
    <row r="84" spans="1:34" ht="20.149999999999999" customHeight="1">
      <c r="A84" s="69">
        <v>55</v>
      </c>
      <c r="B84" s="70">
        <v>45341</v>
      </c>
      <c r="C84" s="69" t="s">
        <v>361</v>
      </c>
      <c r="D84" s="71" t="s">
        <v>402</v>
      </c>
      <c r="E84" s="59" t="s">
        <v>358</v>
      </c>
      <c r="F84" s="72">
        <v>25.007464195650279</v>
      </c>
      <c r="G84" s="72">
        <v>41.987022022091089</v>
      </c>
      <c r="H84" s="72" t="s">
        <v>200</v>
      </c>
      <c r="I84" s="59" t="s">
        <v>388</v>
      </c>
      <c r="J84" s="59" t="s">
        <v>114</v>
      </c>
      <c r="K84" s="27">
        <v>13.57</v>
      </c>
      <c r="L84" s="70" t="s">
        <v>362</v>
      </c>
      <c r="M84" s="73">
        <v>45347</v>
      </c>
      <c r="N84" s="74">
        <v>45350</v>
      </c>
      <c r="O84" s="72" t="s">
        <v>201</v>
      </c>
      <c r="P84" s="75">
        <v>10040</v>
      </c>
      <c r="Q84" s="27">
        <v>13.57</v>
      </c>
      <c r="R84" s="76" t="s">
        <v>273</v>
      </c>
      <c r="S84" s="70">
        <v>45714</v>
      </c>
      <c r="T84" s="70" t="s">
        <v>248</v>
      </c>
      <c r="U84" s="69" t="s">
        <v>320</v>
      </c>
      <c r="V84" s="69">
        <v>1.44</v>
      </c>
      <c r="W84" s="77">
        <f t="shared" si="24"/>
        <v>58622.400000000001</v>
      </c>
      <c r="X84" s="75">
        <v>7406</v>
      </c>
      <c r="Y84" s="78">
        <f t="shared" si="25"/>
        <v>-2.6340000000000001E-3</v>
      </c>
      <c r="Z84" s="79">
        <f t="shared" si="26"/>
        <v>-154.4114016</v>
      </c>
      <c r="AA84" s="100">
        <f>SUM(Z84:Z86)</f>
        <v>13.360207800000005</v>
      </c>
      <c r="AB84" s="100">
        <f>AA84*3.667</f>
        <v>48.991882002600015</v>
      </c>
      <c r="AC84" s="101">
        <v>8.14E-2</v>
      </c>
      <c r="AD84" s="103">
        <f>Q84*AC84</f>
        <v>1.104598</v>
      </c>
      <c r="AE84" s="103">
        <f t="shared" ref="AE84" si="41">AD84*3.42</f>
        <v>3.7777251599999997</v>
      </c>
      <c r="AF84" s="100">
        <f t="shared" ref="AF84" si="42">IF((AB84-AE84),AB84-AE84)</f>
        <v>45.214156842600012</v>
      </c>
      <c r="AG84" s="59" t="s">
        <v>388</v>
      </c>
      <c r="AH84" s="30">
        <f t="shared" si="4"/>
        <v>12</v>
      </c>
    </row>
    <row r="85" spans="1:34" ht="20.149999999999999" customHeight="1">
      <c r="A85" s="69">
        <v>56</v>
      </c>
      <c r="B85" s="70">
        <v>45341</v>
      </c>
      <c r="C85" s="69" t="s">
        <v>361</v>
      </c>
      <c r="D85" s="71" t="s">
        <v>402</v>
      </c>
      <c r="E85" s="59" t="s">
        <v>358</v>
      </c>
      <c r="F85" s="72">
        <v>25.007464195650279</v>
      </c>
      <c r="G85" s="72">
        <v>41.987022022091089</v>
      </c>
      <c r="H85" s="72" t="s">
        <v>200</v>
      </c>
      <c r="I85" s="59" t="s">
        <v>388</v>
      </c>
      <c r="J85" s="59" t="s">
        <v>116</v>
      </c>
      <c r="K85" s="27">
        <v>13.57</v>
      </c>
      <c r="L85" s="70" t="s">
        <v>362</v>
      </c>
      <c r="M85" s="73">
        <v>45347</v>
      </c>
      <c r="N85" s="74">
        <v>45350</v>
      </c>
      <c r="O85" s="72" t="s">
        <v>202</v>
      </c>
      <c r="P85" s="75">
        <v>5720</v>
      </c>
      <c r="Q85" s="27">
        <v>13.57</v>
      </c>
      <c r="R85" s="76" t="s">
        <v>273</v>
      </c>
      <c r="S85" s="70">
        <v>45714</v>
      </c>
      <c r="T85" s="70" t="s">
        <v>248</v>
      </c>
      <c r="U85" s="69" t="s">
        <v>321</v>
      </c>
      <c r="V85" s="76">
        <v>1.67</v>
      </c>
      <c r="W85" s="77">
        <f t="shared" si="24"/>
        <v>67985.7</v>
      </c>
      <c r="X85" s="75">
        <v>7682</v>
      </c>
      <c r="Y85" s="78">
        <f t="shared" si="25"/>
        <v>1.9620000000000002E-3</v>
      </c>
      <c r="Z85" s="79">
        <f t="shared" si="26"/>
        <v>133.38794340000001</v>
      </c>
      <c r="AA85" s="100"/>
      <c r="AB85" s="100"/>
      <c r="AC85" s="102"/>
      <c r="AD85" s="103"/>
      <c r="AE85" s="103"/>
      <c r="AF85" s="100"/>
      <c r="AG85" s="59" t="s">
        <v>388</v>
      </c>
      <c r="AH85" s="30">
        <f t="shared" si="4"/>
        <v>12</v>
      </c>
    </row>
    <row r="86" spans="1:34" ht="20.149999999999999" customHeight="1">
      <c r="A86" s="69">
        <v>57</v>
      </c>
      <c r="B86" s="70">
        <v>45341</v>
      </c>
      <c r="C86" s="69" t="s">
        <v>361</v>
      </c>
      <c r="D86" s="71" t="s">
        <v>402</v>
      </c>
      <c r="E86" s="59" t="s">
        <v>358</v>
      </c>
      <c r="F86" s="72">
        <v>25.007464195650279</v>
      </c>
      <c r="G86" s="72">
        <v>41.987022022091089</v>
      </c>
      <c r="H86" s="72" t="s">
        <v>200</v>
      </c>
      <c r="I86" s="59" t="s">
        <v>388</v>
      </c>
      <c r="J86" s="59" t="s">
        <v>118</v>
      </c>
      <c r="K86" s="27">
        <v>13.57</v>
      </c>
      <c r="L86" s="70" t="s">
        <v>362</v>
      </c>
      <c r="M86" s="73">
        <v>45347</v>
      </c>
      <c r="N86" s="74">
        <v>45350</v>
      </c>
      <c r="O86" s="72" t="s">
        <v>203</v>
      </c>
      <c r="P86" s="75">
        <v>3960</v>
      </c>
      <c r="Q86" s="27">
        <v>13.57</v>
      </c>
      <c r="R86" s="76" t="s">
        <v>273</v>
      </c>
      <c r="S86" s="70">
        <v>45714</v>
      </c>
      <c r="T86" s="70" t="s">
        <v>248</v>
      </c>
      <c r="U86" s="69" t="s">
        <v>322</v>
      </c>
      <c r="V86" s="69">
        <v>1.64</v>
      </c>
      <c r="W86" s="77">
        <f t="shared" si="24"/>
        <v>66764.399999999994</v>
      </c>
      <c r="X86" s="75">
        <v>4475</v>
      </c>
      <c r="Y86" s="78">
        <f t="shared" si="25"/>
        <v>5.1500000000000005E-4</v>
      </c>
      <c r="Z86" s="79">
        <f t="shared" si="26"/>
        <v>34.383665999999998</v>
      </c>
      <c r="AA86" s="100"/>
      <c r="AB86" s="100"/>
      <c r="AC86" s="102"/>
      <c r="AD86" s="103"/>
      <c r="AE86" s="103"/>
      <c r="AF86" s="100"/>
      <c r="AG86" s="59" t="s">
        <v>388</v>
      </c>
      <c r="AH86" s="30">
        <f t="shared" si="4"/>
        <v>12</v>
      </c>
    </row>
    <row r="87" spans="1:34" ht="20.149999999999999" customHeight="1">
      <c r="A87" s="69">
        <v>58</v>
      </c>
      <c r="B87" s="70">
        <v>45341</v>
      </c>
      <c r="C87" s="69" t="s">
        <v>361</v>
      </c>
      <c r="D87" s="71" t="s">
        <v>402</v>
      </c>
      <c r="E87" s="59" t="s">
        <v>358</v>
      </c>
      <c r="F87" s="72">
        <v>25.001883324783087</v>
      </c>
      <c r="G87" s="72">
        <v>41.988629826447109</v>
      </c>
      <c r="H87" s="72" t="s">
        <v>227</v>
      </c>
      <c r="I87" s="59" t="s">
        <v>395</v>
      </c>
      <c r="J87" s="59" t="s">
        <v>114</v>
      </c>
      <c r="K87" s="27">
        <v>21.02</v>
      </c>
      <c r="L87" s="70" t="s">
        <v>247</v>
      </c>
      <c r="M87" s="73">
        <v>45347</v>
      </c>
      <c r="N87" s="74">
        <v>45350</v>
      </c>
      <c r="O87" s="72" t="s">
        <v>228</v>
      </c>
      <c r="P87" s="75">
        <v>11020</v>
      </c>
      <c r="Q87" s="27">
        <v>21.02</v>
      </c>
      <c r="R87" s="76" t="s">
        <v>273</v>
      </c>
      <c r="S87" s="70">
        <v>45714</v>
      </c>
      <c r="T87" s="70" t="s">
        <v>248</v>
      </c>
      <c r="U87" s="69" t="s">
        <v>342</v>
      </c>
      <c r="V87" s="69">
        <v>1.44</v>
      </c>
      <c r="W87" s="77">
        <f t="shared" si="24"/>
        <v>90806.399999999994</v>
      </c>
      <c r="X87" s="75">
        <v>9831</v>
      </c>
      <c r="Y87" s="78">
        <f t="shared" si="25"/>
        <v>-1.189E-3</v>
      </c>
      <c r="Z87" s="79">
        <f t="shared" si="26"/>
        <v>-107.96880959999999</v>
      </c>
      <c r="AA87" s="100">
        <f>SUM(Z87:Z89)</f>
        <v>-160.9883964</v>
      </c>
      <c r="AB87" s="100">
        <f>AA87*3.667</f>
        <v>-590.3444495988</v>
      </c>
      <c r="AC87" s="101">
        <v>7.6600000000000001E-2</v>
      </c>
      <c r="AD87" s="103">
        <f>Q87*AC87</f>
        <v>1.6101319999999999</v>
      </c>
      <c r="AE87" s="103">
        <f t="shared" ref="AE87" si="43">AD87*3.42</f>
        <v>5.5066514399999997</v>
      </c>
      <c r="AF87" s="100">
        <f t="shared" ref="AF87" si="44">IF((AB87-AE87),AB87-AE87)</f>
        <v>-595.85110103880004</v>
      </c>
      <c r="AG87" s="59" t="s">
        <v>395</v>
      </c>
      <c r="AH87" s="30">
        <f t="shared" si="4"/>
        <v>12</v>
      </c>
    </row>
    <row r="88" spans="1:34" ht="20.149999999999999" customHeight="1">
      <c r="A88" s="69">
        <v>59</v>
      </c>
      <c r="B88" s="70">
        <v>45341</v>
      </c>
      <c r="C88" s="69" t="s">
        <v>361</v>
      </c>
      <c r="D88" s="71" t="s">
        <v>402</v>
      </c>
      <c r="E88" s="59" t="s">
        <v>358</v>
      </c>
      <c r="F88" s="72">
        <v>25.001883324783087</v>
      </c>
      <c r="G88" s="72">
        <v>41.988629826447109</v>
      </c>
      <c r="H88" s="72" t="s">
        <v>227</v>
      </c>
      <c r="I88" s="59" t="s">
        <v>395</v>
      </c>
      <c r="J88" s="59" t="s">
        <v>116</v>
      </c>
      <c r="K88" s="27">
        <v>21.02</v>
      </c>
      <c r="L88" s="70" t="s">
        <v>247</v>
      </c>
      <c r="M88" s="73">
        <v>45347</v>
      </c>
      <c r="N88" s="74">
        <v>45350</v>
      </c>
      <c r="O88" s="72" t="s">
        <v>229</v>
      </c>
      <c r="P88" s="75">
        <v>9480</v>
      </c>
      <c r="Q88" s="27">
        <v>21.02</v>
      </c>
      <c r="R88" s="76" t="s">
        <v>273</v>
      </c>
      <c r="S88" s="70">
        <v>45714</v>
      </c>
      <c r="T88" s="70" t="s">
        <v>248</v>
      </c>
      <c r="U88" s="69" t="s">
        <v>343</v>
      </c>
      <c r="V88" s="76">
        <v>1.67</v>
      </c>
      <c r="W88" s="77">
        <f t="shared" si="24"/>
        <v>105310.2</v>
      </c>
      <c r="X88" s="75">
        <v>8842</v>
      </c>
      <c r="Y88" s="78">
        <f t="shared" si="25"/>
        <v>-6.38E-4</v>
      </c>
      <c r="Z88" s="79">
        <f t="shared" si="26"/>
        <v>-67.187907600000003</v>
      </c>
      <c r="AA88" s="100"/>
      <c r="AB88" s="100"/>
      <c r="AC88" s="102"/>
      <c r="AD88" s="103"/>
      <c r="AE88" s="103"/>
      <c r="AF88" s="100"/>
      <c r="AG88" s="59" t="s">
        <v>395</v>
      </c>
      <c r="AH88" s="30">
        <f t="shared" si="4"/>
        <v>12</v>
      </c>
    </row>
    <row r="89" spans="1:34" ht="20.149999999999999" customHeight="1">
      <c r="A89" s="69">
        <v>60</v>
      </c>
      <c r="B89" s="70">
        <v>45341</v>
      </c>
      <c r="C89" s="69" t="s">
        <v>361</v>
      </c>
      <c r="D89" s="71" t="s">
        <v>402</v>
      </c>
      <c r="E89" s="59" t="s">
        <v>358</v>
      </c>
      <c r="F89" s="72">
        <v>25.001883324783087</v>
      </c>
      <c r="G89" s="72">
        <v>41.988629826447109</v>
      </c>
      <c r="H89" s="72" t="s">
        <v>227</v>
      </c>
      <c r="I89" s="59" t="s">
        <v>395</v>
      </c>
      <c r="J89" s="59" t="s">
        <v>118</v>
      </c>
      <c r="K89" s="27">
        <v>21.02</v>
      </c>
      <c r="L89" s="70" t="s">
        <v>247</v>
      </c>
      <c r="M89" s="73">
        <v>45347</v>
      </c>
      <c r="N89" s="74">
        <v>45350</v>
      </c>
      <c r="O89" s="72" t="s">
        <v>230</v>
      </c>
      <c r="P89" s="75">
        <v>6630</v>
      </c>
      <c r="Q89" s="27">
        <v>21.02</v>
      </c>
      <c r="R89" s="76" t="s">
        <v>273</v>
      </c>
      <c r="S89" s="70">
        <v>45714</v>
      </c>
      <c r="T89" s="70" t="s">
        <v>248</v>
      </c>
      <c r="U89" s="69" t="s">
        <v>344</v>
      </c>
      <c r="V89" s="69">
        <v>1.64</v>
      </c>
      <c r="W89" s="77">
        <f t="shared" si="24"/>
        <v>103418.4</v>
      </c>
      <c r="X89" s="75">
        <v>6767</v>
      </c>
      <c r="Y89" s="78">
        <f t="shared" si="25"/>
        <v>1.37E-4</v>
      </c>
      <c r="Z89" s="79">
        <f t="shared" si="26"/>
        <v>14.168320799999998</v>
      </c>
      <c r="AA89" s="100"/>
      <c r="AB89" s="100"/>
      <c r="AC89" s="102"/>
      <c r="AD89" s="103"/>
      <c r="AE89" s="103"/>
      <c r="AF89" s="100"/>
      <c r="AG89" s="59" t="s">
        <v>395</v>
      </c>
      <c r="AH89" s="30">
        <f t="shared" si="4"/>
        <v>12</v>
      </c>
    </row>
    <row r="90" spans="1:34" ht="20.149999999999999" customHeight="1">
      <c r="A90" s="69">
        <v>61</v>
      </c>
      <c r="B90" s="70">
        <v>45341</v>
      </c>
      <c r="C90" s="69" t="s">
        <v>361</v>
      </c>
      <c r="D90" s="71" t="s">
        <v>402</v>
      </c>
      <c r="E90" s="59" t="s">
        <v>358</v>
      </c>
      <c r="F90" s="72">
        <v>25.003254837749783</v>
      </c>
      <c r="G90" s="72">
        <v>41.998918135861118</v>
      </c>
      <c r="H90" s="72" t="s">
        <v>188</v>
      </c>
      <c r="I90" s="96" t="s">
        <v>385</v>
      </c>
      <c r="J90" s="59" t="s">
        <v>114</v>
      </c>
      <c r="K90" s="95">
        <v>22.82</v>
      </c>
      <c r="L90" s="70" t="s">
        <v>364</v>
      </c>
      <c r="M90" s="73">
        <v>45346</v>
      </c>
      <c r="N90" s="74">
        <v>45350</v>
      </c>
      <c r="O90" s="72" t="s">
        <v>189</v>
      </c>
      <c r="P90" s="75">
        <v>10660</v>
      </c>
      <c r="Q90" s="95">
        <v>22.82</v>
      </c>
      <c r="R90" s="76" t="s">
        <v>247</v>
      </c>
      <c r="S90" s="70">
        <v>45714</v>
      </c>
      <c r="T90" s="70" t="s">
        <v>248</v>
      </c>
      <c r="U90" s="69" t="s">
        <v>311</v>
      </c>
      <c r="V90" s="69">
        <v>1.44</v>
      </c>
      <c r="W90" s="77">
        <f t="shared" si="24"/>
        <v>98582.399999999994</v>
      </c>
      <c r="X90" s="75">
        <v>7410</v>
      </c>
      <c r="Y90" s="78">
        <f t="shared" si="25"/>
        <v>-3.2499999999999999E-3</v>
      </c>
      <c r="Z90" s="79">
        <f t="shared" si="26"/>
        <v>-320.39279999999997</v>
      </c>
      <c r="AA90" s="100">
        <f>SUM(Z90:Z92)</f>
        <v>-319.16531219999996</v>
      </c>
      <c r="AB90" s="100">
        <f>AA90*3.667</f>
        <v>-1170.3791998373997</v>
      </c>
      <c r="AC90" s="101">
        <v>8.14E-2</v>
      </c>
      <c r="AD90" s="103">
        <f>Q90*AC90</f>
        <v>1.857548</v>
      </c>
      <c r="AE90" s="103">
        <f t="shared" ref="AE90" si="45">AD90*3.42</f>
        <v>6.3528141599999994</v>
      </c>
      <c r="AF90" s="100">
        <f t="shared" ref="AF90" si="46">IF((AB90-AE90),AB90-AE90)</f>
        <v>-1176.7320139973997</v>
      </c>
      <c r="AG90" s="59" t="s">
        <v>385</v>
      </c>
      <c r="AH90" s="30">
        <f t="shared" si="4"/>
        <v>12</v>
      </c>
    </row>
    <row r="91" spans="1:34" ht="20.149999999999999" customHeight="1">
      <c r="A91" s="69">
        <v>62</v>
      </c>
      <c r="B91" s="70">
        <v>45341</v>
      </c>
      <c r="C91" s="69" t="s">
        <v>361</v>
      </c>
      <c r="D91" s="71" t="s">
        <v>402</v>
      </c>
      <c r="E91" s="59" t="s">
        <v>358</v>
      </c>
      <c r="F91" s="72">
        <v>25.003254837749783</v>
      </c>
      <c r="G91" s="72">
        <v>41.998918135861118</v>
      </c>
      <c r="H91" s="72" t="s">
        <v>188</v>
      </c>
      <c r="I91" s="96" t="s">
        <v>385</v>
      </c>
      <c r="J91" s="59" t="s">
        <v>116</v>
      </c>
      <c r="K91" s="95">
        <v>22.82</v>
      </c>
      <c r="L91" s="70" t="s">
        <v>364</v>
      </c>
      <c r="M91" s="73">
        <v>45346</v>
      </c>
      <c r="N91" s="74">
        <v>45350</v>
      </c>
      <c r="O91" s="72" t="s">
        <v>190</v>
      </c>
      <c r="P91" s="75">
        <v>7850</v>
      </c>
      <c r="Q91" s="95">
        <v>22.82</v>
      </c>
      <c r="R91" s="76" t="s">
        <v>247</v>
      </c>
      <c r="S91" s="70">
        <v>45714</v>
      </c>
      <c r="T91" s="70" t="s">
        <v>248</v>
      </c>
      <c r="U91" s="69" t="s">
        <v>312</v>
      </c>
      <c r="V91" s="76">
        <v>1.67</v>
      </c>
      <c r="W91" s="77">
        <f t="shared" si="24"/>
        <v>114328.2</v>
      </c>
      <c r="X91" s="75">
        <v>8393</v>
      </c>
      <c r="Y91" s="78">
        <f t="shared" si="25"/>
        <v>5.4299999999999997E-4</v>
      </c>
      <c r="Z91" s="79">
        <f t="shared" si="26"/>
        <v>62.080212599999996</v>
      </c>
      <c r="AA91" s="100"/>
      <c r="AB91" s="100"/>
      <c r="AC91" s="102"/>
      <c r="AD91" s="103"/>
      <c r="AE91" s="103"/>
      <c r="AF91" s="100"/>
      <c r="AG91" s="59" t="s">
        <v>385</v>
      </c>
      <c r="AH91" s="30">
        <f t="shared" si="4"/>
        <v>12</v>
      </c>
    </row>
    <row r="92" spans="1:34" ht="20.149999999999999" customHeight="1">
      <c r="A92" s="69">
        <v>63</v>
      </c>
      <c r="B92" s="70">
        <v>45341</v>
      </c>
      <c r="C92" s="69" t="s">
        <v>361</v>
      </c>
      <c r="D92" s="71" t="s">
        <v>402</v>
      </c>
      <c r="E92" s="59" t="s">
        <v>358</v>
      </c>
      <c r="F92" s="72">
        <v>25.003254837749783</v>
      </c>
      <c r="G92" s="72">
        <v>41.998918135861118</v>
      </c>
      <c r="H92" s="72" t="s">
        <v>188</v>
      </c>
      <c r="I92" s="96" t="s">
        <v>385</v>
      </c>
      <c r="J92" s="59" t="s">
        <v>118</v>
      </c>
      <c r="K92" s="95">
        <v>22.82</v>
      </c>
      <c r="L92" s="70" t="s">
        <v>364</v>
      </c>
      <c r="M92" s="73">
        <v>45346</v>
      </c>
      <c r="N92" s="74">
        <v>45350</v>
      </c>
      <c r="O92" s="72" t="s">
        <v>191</v>
      </c>
      <c r="P92" s="75">
        <v>5300</v>
      </c>
      <c r="Q92" s="95">
        <v>22.82</v>
      </c>
      <c r="R92" s="76" t="s">
        <v>247</v>
      </c>
      <c r="S92" s="70">
        <v>45714</v>
      </c>
      <c r="T92" s="70" t="s">
        <v>248</v>
      </c>
      <c r="U92" s="69" t="s">
        <v>313</v>
      </c>
      <c r="V92" s="69">
        <v>1.64</v>
      </c>
      <c r="W92" s="77">
        <f t="shared" si="24"/>
        <v>112274.4</v>
      </c>
      <c r="X92" s="75">
        <v>4758</v>
      </c>
      <c r="Y92" s="78">
        <f t="shared" si="25"/>
        <v>-5.4199999999999995E-4</v>
      </c>
      <c r="Z92" s="79">
        <f t="shared" si="26"/>
        <v>-60.85272479999999</v>
      </c>
      <c r="AA92" s="100"/>
      <c r="AB92" s="100"/>
      <c r="AC92" s="102"/>
      <c r="AD92" s="103"/>
      <c r="AE92" s="103"/>
      <c r="AF92" s="100"/>
      <c r="AG92" s="59" t="s">
        <v>385</v>
      </c>
      <c r="AH92" s="30">
        <f t="shared" si="4"/>
        <v>12</v>
      </c>
    </row>
    <row r="93" spans="1:34" ht="20.149999999999999" customHeight="1">
      <c r="A93" s="69">
        <v>64</v>
      </c>
      <c r="B93" s="70">
        <v>45341</v>
      </c>
      <c r="C93" s="69" t="s">
        <v>361</v>
      </c>
      <c r="D93" s="71" t="s">
        <v>402</v>
      </c>
      <c r="E93" s="59" t="s">
        <v>358</v>
      </c>
      <c r="F93" s="72">
        <v>25.000766691276006</v>
      </c>
      <c r="G93" s="72">
        <v>42.000193494822724</v>
      </c>
      <c r="H93" s="72" t="s">
        <v>208</v>
      </c>
      <c r="I93" s="59" t="s">
        <v>390</v>
      </c>
      <c r="J93" s="59" t="s">
        <v>114</v>
      </c>
      <c r="K93" s="27">
        <v>5.77</v>
      </c>
      <c r="L93" s="70" t="s">
        <v>259</v>
      </c>
      <c r="M93" s="73">
        <v>45346</v>
      </c>
      <c r="N93" s="74">
        <v>45350</v>
      </c>
      <c r="O93" s="72" t="s">
        <v>209</v>
      </c>
      <c r="P93" s="75">
        <v>9850</v>
      </c>
      <c r="Q93" s="27">
        <v>5.77</v>
      </c>
      <c r="R93" s="76" t="s">
        <v>259</v>
      </c>
      <c r="S93" s="70">
        <v>45714</v>
      </c>
      <c r="T93" s="70" t="s">
        <v>248</v>
      </c>
      <c r="U93" s="69" t="s">
        <v>327</v>
      </c>
      <c r="V93" s="69">
        <v>1.44</v>
      </c>
      <c r="W93" s="77">
        <f t="shared" si="24"/>
        <v>24926.399999999998</v>
      </c>
      <c r="X93" s="75">
        <v>9063</v>
      </c>
      <c r="Y93" s="78">
        <f t="shared" si="25"/>
        <v>-7.8700000000000005E-4</v>
      </c>
      <c r="Z93" s="79">
        <f t="shared" si="26"/>
        <v>-19.6170768</v>
      </c>
      <c r="AA93" s="100">
        <f>SUM(Z93:Z95)</f>
        <v>78.374140799999992</v>
      </c>
      <c r="AB93" s="100">
        <f>AA93*3.667</f>
        <v>287.39797431359995</v>
      </c>
      <c r="AC93" s="101">
        <v>8.14E-2</v>
      </c>
      <c r="AD93" s="103">
        <f>Q93*AC93</f>
        <v>0.46967799999999998</v>
      </c>
      <c r="AE93" s="103">
        <f t="shared" ref="AE93" si="47">AD93*3.42</f>
        <v>1.6062987599999998</v>
      </c>
      <c r="AF93" s="100">
        <f t="shared" ref="AF93" si="48">IF((AB93-AE93),AB93-AE93)</f>
        <v>285.79167555359993</v>
      </c>
      <c r="AG93" s="59" t="s">
        <v>390</v>
      </c>
      <c r="AH93" s="30">
        <f t="shared" si="4"/>
        <v>12</v>
      </c>
    </row>
    <row r="94" spans="1:34" ht="20.149999999999999" customHeight="1">
      <c r="A94" s="69">
        <v>65</v>
      </c>
      <c r="B94" s="70">
        <v>45341</v>
      </c>
      <c r="C94" s="69" t="s">
        <v>361</v>
      </c>
      <c r="D94" s="71" t="s">
        <v>402</v>
      </c>
      <c r="E94" s="59" t="s">
        <v>358</v>
      </c>
      <c r="F94" s="72">
        <v>25.000766691276006</v>
      </c>
      <c r="G94" s="72">
        <v>42.000193494822724</v>
      </c>
      <c r="H94" s="72" t="s">
        <v>208</v>
      </c>
      <c r="I94" s="59" t="s">
        <v>390</v>
      </c>
      <c r="J94" s="59" t="s">
        <v>116</v>
      </c>
      <c r="K94" s="27">
        <v>5.77</v>
      </c>
      <c r="L94" s="70" t="s">
        <v>259</v>
      </c>
      <c r="M94" s="73">
        <v>45346</v>
      </c>
      <c r="N94" s="74">
        <v>45350</v>
      </c>
      <c r="O94" s="72" t="s">
        <v>210</v>
      </c>
      <c r="P94" s="75">
        <v>7770</v>
      </c>
      <c r="Q94" s="27">
        <v>5.77</v>
      </c>
      <c r="R94" s="76" t="s">
        <v>259</v>
      </c>
      <c r="S94" s="70">
        <v>45714</v>
      </c>
      <c r="T94" s="70" t="s">
        <v>248</v>
      </c>
      <c r="U94" s="69" t="s">
        <v>328</v>
      </c>
      <c r="V94" s="76">
        <v>1.67</v>
      </c>
      <c r="W94" s="77">
        <f t="shared" ref="W94:W125" si="49">V94*10000*0.3*Q94</f>
        <v>28907.699999999997</v>
      </c>
      <c r="X94" s="75">
        <v>10110</v>
      </c>
      <c r="Y94" s="78">
        <f t="shared" ref="Y94:Y125" si="50">(X94-P94)/1000000</f>
        <v>2.3400000000000001E-3</v>
      </c>
      <c r="Z94" s="79">
        <f t="shared" ref="Z94:Z125" si="51">Y94*W94</f>
        <v>67.644017999999988</v>
      </c>
      <c r="AA94" s="100"/>
      <c r="AB94" s="100"/>
      <c r="AC94" s="102"/>
      <c r="AD94" s="103"/>
      <c r="AE94" s="103"/>
      <c r="AF94" s="100"/>
      <c r="AG94" s="59" t="s">
        <v>390</v>
      </c>
      <c r="AH94" s="30">
        <f t="shared" si="4"/>
        <v>12</v>
      </c>
    </row>
    <row r="95" spans="1:34" ht="20.149999999999999" customHeight="1">
      <c r="A95" s="69">
        <v>66</v>
      </c>
      <c r="B95" s="70">
        <v>45341</v>
      </c>
      <c r="C95" s="69" t="s">
        <v>361</v>
      </c>
      <c r="D95" s="71" t="s">
        <v>402</v>
      </c>
      <c r="E95" s="59" t="s">
        <v>358</v>
      </c>
      <c r="F95" s="72">
        <v>25.000766691276006</v>
      </c>
      <c r="G95" s="72">
        <v>42.000193494822724</v>
      </c>
      <c r="H95" s="72" t="s">
        <v>208</v>
      </c>
      <c r="I95" s="59" t="s">
        <v>390</v>
      </c>
      <c r="J95" s="59" t="s">
        <v>118</v>
      </c>
      <c r="K95" s="27">
        <v>5.77</v>
      </c>
      <c r="L95" s="70" t="s">
        <v>259</v>
      </c>
      <c r="M95" s="73">
        <v>45346</v>
      </c>
      <c r="N95" s="74">
        <v>45350</v>
      </c>
      <c r="O95" s="72" t="s">
        <v>211</v>
      </c>
      <c r="P95" s="75">
        <v>5660</v>
      </c>
      <c r="Q95" s="27">
        <v>5.77</v>
      </c>
      <c r="R95" s="76" t="s">
        <v>259</v>
      </c>
      <c r="S95" s="70">
        <v>45714</v>
      </c>
      <c r="T95" s="70" t="s">
        <v>248</v>
      </c>
      <c r="U95" s="69" t="s">
        <v>329</v>
      </c>
      <c r="V95" s="69">
        <v>1.64</v>
      </c>
      <c r="W95" s="77">
        <f t="shared" si="49"/>
        <v>28388.399999999998</v>
      </c>
      <c r="X95" s="75">
        <v>6729</v>
      </c>
      <c r="Y95" s="78">
        <f t="shared" si="50"/>
        <v>1.0690000000000001E-3</v>
      </c>
      <c r="Z95" s="79">
        <f t="shared" si="51"/>
        <v>30.3471996</v>
      </c>
      <c r="AA95" s="100"/>
      <c r="AB95" s="100"/>
      <c r="AC95" s="102"/>
      <c r="AD95" s="103"/>
      <c r="AE95" s="103"/>
      <c r="AF95" s="100"/>
      <c r="AG95" s="59" t="s">
        <v>390</v>
      </c>
      <c r="AH95" s="30">
        <f t="shared" si="4"/>
        <v>12</v>
      </c>
    </row>
    <row r="96" spans="1:34" ht="20.149999999999999" customHeight="1">
      <c r="A96" s="69">
        <v>67</v>
      </c>
      <c r="B96" s="70">
        <v>45341</v>
      </c>
      <c r="C96" s="69" t="s">
        <v>361</v>
      </c>
      <c r="D96" s="71" t="s">
        <v>402</v>
      </c>
      <c r="E96" s="59" t="s">
        <v>358</v>
      </c>
      <c r="F96" s="72">
        <v>24.998203657880378</v>
      </c>
      <c r="G96" s="72">
        <v>42.003303463153294</v>
      </c>
      <c r="H96" s="72" t="s">
        <v>235</v>
      </c>
      <c r="I96" s="96" t="s">
        <v>397</v>
      </c>
      <c r="J96" s="59" t="s">
        <v>114</v>
      </c>
      <c r="K96" s="95">
        <v>18.7</v>
      </c>
      <c r="L96" s="70" t="s">
        <v>364</v>
      </c>
      <c r="M96" s="73">
        <v>45346</v>
      </c>
      <c r="N96" s="74">
        <v>45350</v>
      </c>
      <c r="O96" s="72" t="s">
        <v>236</v>
      </c>
      <c r="P96" s="75">
        <v>9050</v>
      </c>
      <c r="Q96" s="95">
        <v>18.7</v>
      </c>
      <c r="R96" s="76" t="s">
        <v>323</v>
      </c>
      <c r="S96" s="70">
        <v>45712</v>
      </c>
      <c r="T96" s="70" t="s">
        <v>248</v>
      </c>
      <c r="U96" s="69" t="s">
        <v>348</v>
      </c>
      <c r="V96" s="69">
        <v>1.44</v>
      </c>
      <c r="W96" s="77">
        <f t="shared" si="49"/>
        <v>80784</v>
      </c>
      <c r="X96" s="75">
        <v>11769</v>
      </c>
      <c r="Y96" s="78">
        <f t="shared" si="50"/>
        <v>2.7190000000000001E-3</v>
      </c>
      <c r="Z96" s="79">
        <f t="shared" si="51"/>
        <v>219.65169600000002</v>
      </c>
      <c r="AA96" s="100">
        <f>SUM(Z96:Z98)</f>
        <v>597.31409099999996</v>
      </c>
      <c r="AB96" s="100">
        <f>AA96*3.667</f>
        <v>2190.3507716969998</v>
      </c>
      <c r="AC96" s="101">
        <v>5.74E-2</v>
      </c>
      <c r="AD96" s="103">
        <f>Q96*AC96</f>
        <v>1.07338</v>
      </c>
      <c r="AE96" s="103">
        <f t="shared" ref="AE96" si="52">AD96*3.42</f>
        <v>3.6709595999999998</v>
      </c>
      <c r="AF96" s="100">
        <f t="shared" ref="AF96" si="53">IF((AB96-AE96),AB96-AE96)</f>
        <v>2186.6798120969997</v>
      </c>
      <c r="AG96" s="59" t="s">
        <v>397</v>
      </c>
      <c r="AH96" s="30">
        <f t="shared" ref="AH96:AH131" si="54">DATEDIF(M96,S96,"m")</f>
        <v>12</v>
      </c>
    </row>
    <row r="97" spans="1:34" ht="20.149999999999999" customHeight="1">
      <c r="A97" s="69">
        <v>68</v>
      </c>
      <c r="B97" s="70">
        <v>45341</v>
      </c>
      <c r="C97" s="69" t="s">
        <v>361</v>
      </c>
      <c r="D97" s="71" t="s">
        <v>402</v>
      </c>
      <c r="E97" s="59" t="s">
        <v>358</v>
      </c>
      <c r="F97" s="72">
        <v>24.998203657880378</v>
      </c>
      <c r="G97" s="72">
        <v>42.003303463153294</v>
      </c>
      <c r="H97" s="72" t="s">
        <v>235</v>
      </c>
      <c r="I97" s="96" t="s">
        <v>397</v>
      </c>
      <c r="J97" s="59" t="s">
        <v>116</v>
      </c>
      <c r="K97" s="95">
        <v>18.7</v>
      </c>
      <c r="L97" s="70" t="s">
        <v>364</v>
      </c>
      <c r="M97" s="73">
        <v>45346</v>
      </c>
      <c r="N97" s="74">
        <v>45350</v>
      </c>
      <c r="O97" s="72" t="s">
        <v>237</v>
      </c>
      <c r="P97" s="75">
        <v>6270</v>
      </c>
      <c r="Q97" s="95">
        <v>18.7</v>
      </c>
      <c r="R97" s="76" t="s">
        <v>323</v>
      </c>
      <c r="S97" s="70">
        <v>45712</v>
      </c>
      <c r="T97" s="70" t="s">
        <v>248</v>
      </c>
      <c r="U97" s="69" t="s">
        <v>349</v>
      </c>
      <c r="V97" s="76">
        <v>1.67</v>
      </c>
      <c r="W97" s="77">
        <f t="shared" si="49"/>
        <v>93687</v>
      </c>
      <c r="X97" s="75">
        <v>9159</v>
      </c>
      <c r="Y97" s="78">
        <f t="shared" si="50"/>
        <v>2.8890000000000001E-3</v>
      </c>
      <c r="Z97" s="79">
        <f t="shared" si="51"/>
        <v>270.661743</v>
      </c>
      <c r="AA97" s="100"/>
      <c r="AB97" s="100"/>
      <c r="AC97" s="102"/>
      <c r="AD97" s="103"/>
      <c r="AE97" s="103"/>
      <c r="AF97" s="100"/>
      <c r="AG97" s="59" t="s">
        <v>397</v>
      </c>
      <c r="AH97" s="30">
        <f t="shared" si="54"/>
        <v>12</v>
      </c>
    </row>
    <row r="98" spans="1:34" ht="20.149999999999999" customHeight="1">
      <c r="A98" s="69">
        <v>69</v>
      </c>
      <c r="B98" s="70">
        <v>45341</v>
      </c>
      <c r="C98" s="69" t="s">
        <v>361</v>
      </c>
      <c r="D98" s="71" t="s">
        <v>402</v>
      </c>
      <c r="E98" s="59" t="s">
        <v>358</v>
      </c>
      <c r="F98" s="72">
        <v>24.998203657880378</v>
      </c>
      <c r="G98" s="72">
        <v>42.003303463153294</v>
      </c>
      <c r="H98" s="72" t="s">
        <v>235</v>
      </c>
      <c r="I98" s="96" t="s">
        <v>397</v>
      </c>
      <c r="J98" s="59" t="s">
        <v>118</v>
      </c>
      <c r="K98" s="95">
        <v>18.7</v>
      </c>
      <c r="L98" s="70" t="s">
        <v>364</v>
      </c>
      <c r="M98" s="73">
        <v>45346</v>
      </c>
      <c r="N98" s="74">
        <v>45350</v>
      </c>
      <c r="O98" s="72" t="s">
        <v>238</v>
      </c>
      <c r="P98" s="75">
        <v>5230</v>
      </c>
      <c r="Q98" s="95">
        <v>18.7</v>
      </c>
      <c r="R98" s="76" t="s">
        <v>323</v>
      </c>
      <c r="S98" s="70">
        <v>45712</v>
      </c>
      <c r="T98" s="70" t="s">
        <v>248</v>
      </c>
      <c r="U98" s="69" t="s">
        <v>350</v>
      </c>
      <c r="V98" s="69">
        <v>1.64</v>
      </c>
      <c r="W98" s="77">
        <f t="shared" si="49"/>
        <v>92004</v>
      </c>
      <c r="X98" s="75">
        <v>6393</v>
      </c>
      <c r="Y98" s="78">
        <f t="shared" si="50"/>
        <v>1.163E-3</v>
      </c>
      <c r="Z98" s="79">
        <f t="shared" si="51"/>
        <v>107.000652</v>
      </c>
      <c r="AA98" s="100"/>
      <c r="AB98" s="100"/>
      <c r="AC98" s="102"/>
      <c r="AD98" s="103"/>
      <c r="AE98" s="103"/>
      <c r="AF98" s="100"/>
      <c r="AG98" s="59" t="s">
        <v>397</v>
      </c>
      <c r="AH98" s="30">
        <f t="shared" si="54"/>
        <v>12</v>
      </c>
    </row>
    <row r="99" spans="1:34" ht="20.149999999999999" customHeight="1">
      <c r="A99" s="69">
        <v>70</v>
      </c>
      <c r="B99" s="70">
        <v>45341</v>
      </c>
      <c r="C99" s="69" t="s">
        <v>361</v>
      </c>
      <c r="D99" s="71" t="s">
        <v>402</v>
      </c>
      <c r="E99" s="59" t="s">
        <v>358</v>
      </c>
      <c r="F99" s="72">
        <v>24.999817623666889</v>
      </c>
      <c r="G99" s="72">
        <v>42.008326239558947</v>
      </c>
      <c r="H99" s="72" t="s">
        <v>204</v>
      </c>
      <c r="I99" s="59" t="s">
        <v>389</v>
      </c>
      <c r="J99" s="59" t="s">
        <v>114</v>
      </c>
      <c r="K99" s="27">
        <v>17.97</v>
      </c>
      <c r="L99" s="70" t="s">
        <v>364</v>
      </c>
      <c r="M99" s="73">
        <v>45346</v>
      </c>
      <c r="N99" s="74">
        <v>45350</v>
      </c>
      <c r="O99" s="72" t="s">
        <v>205</v>
      </c>
      <c r="P99" s="75">
        <v>11130</v>
      </c>
      <c r="Q99" s="27">
        <v>17.97</v>
      </c>
      <c r="R99" s="76" t="s">
        <v>323</v>
      </c>
      <c r="S99" s="70">
        <v>45712</v>
      </c>
      <c r="T99" s="70" t="s">
        <v>248</v>
      </c>
      <c r="U99" s="69" t="s">
        <v>324</v>
      </c>
      <c r="V99" s="69">
        <v>1.44</v>
      </c>
      <c r="W99" s="77">
        <f t="shared" si="49"/>
        <v>77630.399999999994</v>
      </c>
      <c r="X99" s="75">
        <v>11815</v>
      </c>
      <c r="Y99" s="78">
        <f t="shared" si="50"/>
        <v>6.8499999999999995E-4</v>
      </c>
      <c r="Z99" s="79">
        <f t="shared" si="51"/>
        <v>53.176823999999989</v>
      </c>
      <c r="AA99" s="100">
        <f>SUM(Z99:Z101)</f>
        <v>223.37985870000003</v>
      </c>
      <c r="AB99" s="100">
        <f>AA99*3.667</f>
        <v>819.13394185290008</v>
      </c>
      <c r="AC99" s="101">
        <v>7.6600000000000001E-2</v>
      </c>
      <c r="AD99" s="103">
        <f>Q99*AC99</f>
        <v>1.3765019999999999</v>
      </c>
      <c r="AE99" s="103">
        <f t="shared" ref="AE99" si="55">AD99*3.42</f>
        <v>4.7076368399999993</v>
      </c>
      <c r="AF99" s="100">
        <f t="shared" ref="AF99" si="56">IF((AB99-AE99),AB99-AE99)</f>
        <v>814.42630501290012</v>
      </c>
      <c r="AG99" s="59" t="s">
        <v>389</v>
      </c>
      <c r="AH99" s="30">
        <f t="shared" si="54"/>
        <v>12</v>
      </c>
    </row>
    <row r="100" spans="1:34" ht="20.149999999999999" customHeight="1">
      <c r="A100" s="69">
        <v>71</v>
      </c>
      <c r="B100" s="70">
        <v>45341</v>
      </c>
      <c r="C100" s="69" t="s">
        <v>361</v>
      </c>
      <c r="D100" s="71" t="s">
        <v>402</v>
      </c>
      <c r="E100" s="59" t="s">
        <v>358</v>
      </c>
      <c r="F100" s="72">
        <v>24.999817623666889</v>
      </c>
      <c r="G100" s="72">
        <v>42.008326239558947</v>
      </c>
      <c r="H100" s="72" t="s">
        <v>204</v>
      </c>
      <c r="I100" s="59" t="s">
        <v>389</v>
      </c>
      <c r="J100" s="59" t="s">
        <v>116</v>
      </c>
      <c r="K100" s="27">
        <v>17.97</v>
      </c>
      <c r="L100" s="70" t="s">
        <v>364</v>
      </c>
      <c r="M100" s="73">
        <v>45346</v>
      </c>
      <c r="N100" s="74">
        <v>45350</v>
      </c>
      <c r="O100" s="72" t="s">
        <v>206</v>
      </c>
      <c r="P100" s="75">
        <v>7220</v>
      </c>
      <c r="Q100" s="27">
        <v>17.97</v>
      </c>
      <c r="R100" s="76" t="s">
        <v>323</v>
      </c>
      <c r="S100" s="70">
        <v>45712</v>
      </c>
      <c r="T100" s="70" t="s">
        <v>248</v>
      </c>
      <c r="U100" s="69" t="s">
        <v>325</v>
      </c>
      <c r="V100" s="76">
        <v>1.67</v>
      </c>
      <c r="W100" s="77">
        <f t="shared" si="49"/>
        <v>90029.7</v>
      </c>
      <c r="X100" s="75">
        <v>10451</v>
      </c>
      <c r="Y100" s="78">
        <f t="shared" si="50"/>
        <v>3.2309999999999999E-3</v>
      </c>
      <c r="Z100" s="79">
        <f t="shared" si="51"/>
        <v>290.8859607</v>
      </c>
      <c r="AA100" s="100"/>
      <c r="AB100" s="100"/>
      <c r="AC100" s="102"/>
      <c r="AD100" s="103"/>
      <c r="AE100" s="103"/>
      <c r="AF100" s="100"/>
      <c r="AG100" s="59" t="s">
        <v>389</v>
      </c>
      <c r="AH100" s="30">
        <f t="shared" si="54"/>
        <v>12</v>
      </c>
    </row>
    <row r="101" spans="1:34" ht="20.149999999999999" customHeight="1">
      <c r="A101" s="69">
        <v>72</v>
      </c>
      <c r="B101" s="70">
        <v>45341</v>
      </c>
      <c r="C101" s="69" t="s">
        <v>361</v>
      </c>
      <c r="D101" s="71" t="s">
        <v>402</v>
      </c>
      <c r="E101" s="59" t="s">
        <v>358</v>
      </c>
      <c r="F101" s="72">
        <v>24.999817623666889</v>
      </c>
      <c r="G101" s="72">
        <v>42.008326239558947</v>
      </c>
      <c r="H101" s="72" t="s">
        <v>204</v>
      </c>
      <c r="I101" s="59" t="s">
        <v>389</v>
      </c>
      <c r="J101" s="59" t="s">
        <v>118</v>
      </c>
      <c r="K101" s="27">
        <v>17.97</v>
      </c>
      <c r="L101" s="70" t="s">
        <v>364</v>
      </c>
      <c r="M101" s="73">
        <v>45346</v>
      </c>
      <c r="N101" s="74">
        <v>45350</v>
      </c>
      <c r="O101" s="72" t="s">
        <v>207</v>
      </c>
      <c r="P101" s="75">
        <v>6750</v>
      </c>
      <c r="Q101" s="27">
        <v>17.97</v>
      </c>
      <c r="R101" s="76" t="s">
        <v>323</v>
      </c>
      <c r="S101" s="70">
        <v>45712</v>
      </c>
      <c r="T101" s="70" t="s">
        <v>248</v>
      </c>
      <c r="U101" s="69" t="s">
        <v>326</v>
      </c>
      <c r="V101" s="69">
        <v>1.64</v>
      </c>
      <c r="W101" s="77">
        <f t="shared" si="49"/>
        <v>88412.4</v>
      </c>
      <c r="X101" s="75">
        <v>5385</v>
      </c>
      <c r="Y101" s="78">
        <f t="shared" si="50"/>
        <v>-1.3649999999999999E-3</v>
      </c>
      <c r="Z101" s="79">
        <f t="shared" si="51"/>
        <v>-120.68292599999998</v>
      </c>
      <c r="AA101" s="100"/>
      <c r="AB101" s="100"/>
      <c r="AC101" s="102"/>
      <c r="AD101" s="103"/>
      <c r="AE101" s="103"/>
      <c r="AF101" s="100"/>
      <c r="AG101" s="59" t="s">
        <v>389</v>
      </c>
      <c r="AH101" s="30">
        <f t="shared" si="54"/>
        <v>12</v>
      </c>
    </row>
    <row r="102" spans="1:34" ht="20.149999999999999" customHeight="1">
      <c r="A102" s="69">
        <v>73</v>
      </c>
      <c r="B102" s="70">
        <v>45341</v>
      </c>
      <c r="C102" s="69" t="s">
        <v>361</v>
      </c>
      <c r="D102" s="71" t="s">
        <v>402</v>
      </c>
      <c r="E102" s="59" t="s">
        <v>358</v>
      </c>
      <c r="F102" s="72">
        <v>24.997643016920808</v>
      </c>
      <c r="G102" s="72">
        <v>41.9947375173249</v>
      </c>
      <c r="H102" s="72" t="s">
        <v>144</v>
      </c>
      <c r="I102" s="96" t="s">
        <v>373</v>
      </c>
      <c r="J102" s="59" t="s">
        <v>114</v>
      </c>
      <c r="K102" s="95">
        <v>25.47</v>
      </c>
      <c r="L102" s="70" t="s">
        <v>247</v>
      </c>
      <c r="M102" s="73">
        <v>45346</v>
      </c>
      <c r="N102" s="74">
        <v>45350</v>
      </c>
      <c r="O102" s="72" t="s">
        <v>145</v>
      </c>
      <c r="P102" s="75">
        <v>12180</v>
      </c>
      <c r="Q102" s="95">
        <v>25.47</v>
      </c>
      <c r="R102" s="76" t="s">
        <v>273</v>
      </c>
      <c r="S102" s="70">
        <v>45712</v>
      </c>
      <c r="T102" s="70" t="s">
        <v>248</v>
      </c>
      <c r="U102" s="69" t="s">
        <v>274</v>
      </c>
      <c r="V102" s="69">
        <v>1.44</v>
      </c>
      <c r="W102" s="77">
        <f t="shared" si="49"/>
        <v>110030.39999999999</v>
      </c>
      <c r="X102" s="75">
        <v>13319</v>
      </c>
      <c r="Y102" s="78">
        <f t="shared" si="50"/>
        <v>1.139E-3</v>
      </c>
      <c r="Z102" s="79">
        <f t="shared" si="51"/>
        <v>125.3246256</v>
      </c>
      <c r="AA102" s="100">
        <f>SUM(Z102:Z104)</f>
        <v>459.75132899999994</v>
      </c>
      <c r="AB102" s="100">
        <f>AA102*3.667</f>
        <v>1685.9081234429998</v>
      </c>
      <c r="AC102" s="101">
        <v>4.2200000000000001E-2</v>
      </c>
      <c r="AD102" s="103">
        <f>Q102*AC102</f>
        <v>1.0748340000000001</v>
      </c>
      <c r="AE102" s="103">
        <f t="shared" ref="AE102" si="57">AD102*3.42</f>
        <v>3.6759322800000001</v>
      </c>
      <c r="AF102" s="100">
        <f t="shared" ref="AF102" si="58">IF((AB102-AE102),AB102-AE102)</f>
        <v>1682.2321911629997</v>
      </c>
      <c r="AG102" s="59" t="s">
        <v>373</v>
      </c>
      <c r="AH102" s="30">
        <f t="shared" si="54"/>
        <v>12</v>
      </c>
    </row>
    <row r="103" spans="1:34" ht="20.149999999999999" customHeight="1">
      <c r="A103" s="69">
        <v>74</v>
      </c>
      <c r="B103" s="70">
        <v>45341</v>
      </c>
      <c r="C103" s="69" t="s">
        <v>361</v>
      </c>
      <c r="D103" s="71" t="s">
        <v>402</v>
      </c>
      <c r="E103" s="59" t="s">
        <v>358</v>
      </c>
      <c r="F103" s="72">
        <v>24.997643016920808</v>
      </c>
      <c r="G103" s="72">
        <v>41.9947375173249</v>
      </c>
      <c r="H103" s="72" t="s">
        <v>144</v>
      </c>
      <c r="I103" s="96" t="s">
        <v>373</v>
      </c>
      <c r="J103" s="59" t="s">
        <v>116</v>
      </c>
      <c r="K103" s="95">
        <v>25.47</v>
      </c>
      <c r="L103" s="70" t="s">
        <v>247</v>
      </c>
      <c r="M103" s="73">
        <v>45346</v>
      </c>
      <c r="N103" s="74">
        <v>45350</v>
      </c>
      <c r="O103" s="72" t="s">
        <v>146</v>
      </c>
      <c r="P103" s="75">
        <v>7110</v>
      </c>
      <c r="Q103" s="95">
        <v>25.47</v>
      </c>
      <c r="R103" s="76" t="s">
        <v>273</v>
      </c>
      <c r="S103" s="70">
        <v>45712</v>
      </c>
      <c r="T103" s="70" t="s">
        <v>248</v>
      </c>
      <c r="U103" s="69" t="s">
        <v>275</v>
      </c>
      <c r="V103" s="76">
        <v>1.67</v>
      </c>
      <c r="W103" s="77">
        <f t="shared" si="49"/>
        <v>127604.7</v>
      </c>
      <c r="X103" s="75">
        <v>9556</v>
      </c>
      <c r="Y103" s="78">
        <f t="shared" si="50"/>
        <v>2.4459999999999998E-3</v>
      </c>
      <c r="Z103" s="79">
        <f t="shared" si="51"/>
        <v>312.12109619999995</v>
      </c>
      <c r="AA103" s="100"/>
      <c r="AB103" s="100"/>
      <c r="AC103" s="102"/>
      <c r="AD103" s="103"/>
      <c r="AE103" s="103"/>
      <c r="AF103" s="100"/>
      <c r="AG103" s="59" t="s">
        <v>373</v>
      </c>
      <c r="AH103" s="30">
        <f t="shared" si="54"/>
        <v>12</v>
      </c>
    </row>
    <row r="104" spans="1:34" ht="20.149999999999999" customHeight="1">
      <c r="A104" s="69">
        <v>75</v>
      </c>
      <c r="B104" s="70">
        <v>45341</v>
      </c>
      <c r="C104" s="69" t="s">
        <v>361</v>
      </c>
      <c r="D104" s="71" t="s">
        <v>402</v>
      </c>
      <c r="E104" s="59" t="s">
        <v>358</v>
      </c>
      <c r="F104" s="72">
        <v>24.997643016920808</v>
      </c>
      <c r="G104" s="72">
        <v>41.9947375173249</v>
      </c>
      <c r="H104" s="72" t="s">
        <v>144</v>
      </c>
      <c r="I104" s="96" t="s">
        <v>373</v>
      </c>
      <c r="J104" s="59" t="s">
        <v>118</v>
      </c>
      <c r="K104" s="95">
        <v>25.47</v>
      </c>
      <c r="L104" s="70" t="s">
        <v>247</v>
      </c>
      <c r="M104" s="73">
        <v>45346</v>
      </c>
      <c r="N104" s="74">
        <v>45350</v>
      </c>
      <c r="O104" s="72" t="s">
        <v>147</v>
      </c>
      <c r="P104" s="75">
        <v>6160</v>
      </c>
      <c r="Q104" s="95">
        <v>25.47</v>
      </c>
      <c r="R104" s="76" t="s">
        <v>273</v>
      </c>
      <c r="S104" s="70">
        <v>45712</v>
      </c>
      <c r="T104" s="70" t="s">
        <v>248</v>
      </c>
      <c r="U104" s="69" t="s">
        <v>276</v>
      </c>
      <c r="V104" s="69">
        <v>1.64</v>
      </c>
      <c r="W104" s="77">
        <f t="shared" si="49"/>
        <v>125312.4</v>
      </c>
      <c r="X104" s="75">
        <v>6338</v>
      </c>
      <c r="Y104" s="78">
        <f t="shared" si="50"/>
        <v>1.7799999999999999E-4</v>
      </c>
      <c r="Z104" s="79">
        <f t="shared" si="51"/>
        <v>22.305607199999997</v>
      </c>
      <c r="AA104" s="100"/>
      <c r="AB104" s="100"/>
      <c r="AC104" s="102"/>
      <c r="AD104" s="103"/>
      <c r="AE104" s="103"/>
      <c r="AF104" s="100"/>
      <c r="AG104" s="59" t="s">
        <v>373</v>
      </c>
      <c r="AH104" s="30">
        <f t="shared" si="54"/>
        <v>12</v>
      </c>
    </row>
    <row r="105" spans="1:34" ht="20.149999999999999" customHeight="1">
      <c r="A105" s="69">
        <v>76</v>
      </c>
      <c r="B105" s="70">
        <v>45341</v>
      </c>
      <c r="C105" s="69" t="s">
        <v>361</v>
      </c>
      <c r="D105" s="71" t="s">
        <v>402</v>
      </c>
      <c r="E105" s="59" t="s">
        <v>358</v>
      </c>
      <c r="F105" s="72">
        <v>24.992878840399968</v>
      </c>
      <c r="G105" s="72">
        <v>41.993209625215535</v>
      </c>
      <c r="H105" s="72" t="s">
        <v>140</v>
      </c>
      <c r="I105" s="96" t="s">
        <v>372</v>
      </c>
      <c r="J105" s="59" t="s">
        <v>114</v>
      </c>
      <c r="K105" s="95">
        <v>19.96</v>
      </c>
      <c r="L105" s="70" t="s">
        <v>259</v>
      </c>
      <c r="M105" s="73">
        <v>45346</v>
      </c>
      <c r="N105" s="74">
        <v>45350</v>
      </c>
      <c r="O105" s="72" t="s">
        <v>141</v>
      </c>
      <c r="P105" s="75">
        <v>9450</v>
      </c>
      <c r="Q105" s="95">
        <v>19.96</v>
      </c>
      <c r="R105" s="76" t="s">
        <v>247</v>
      </c>
      <c r="S105" s="70">
        <v>45712</v>
      </c>
      <c r="T105" s="70" t="s">
        <v>248</v>
      </c>
      <c r="U105" s="69" t="s">
        <v>270</v>
      </c>
      <c r="V105" s="69">
        <v>1.44</v>
      </c>
      <c r="W105" s="77">
        <f t="shared" si="49"/>
        <v>86227.199999999997</v>
      </c>
      <c r="X105" s="75">
        <v>14023</v>
      </c>
      <c r="Y105" s="78">
        <f t="shared" si="50"/>
        <v>4.5729999999999998E-3</v>
      </c>
      <c r="Z105" s="79">
        <f t="shared" si="51"/>
        <v>394.31698559999995</v>
      </c>
      <c r="AA105" s="100">
        <f>SUM(Z105:Z107)</f>
        <v>669.95660159999989</v>
      </c>
      <c r="AB105" s="100">
        <f>AA105*3.667</f>
        <v>2456.7308580671993</v>
      </c>
      <c r="AC105" s="101">
        <v>7.6600000000000001E-2</v>
      </c>
      <c r="AD105" s="103">
        <f>Q105*AC105</f>
        <v>1.5289360000000001</v>
      </c>
      <c r="AE105" s="103">
        <f t="shared" ref="AE105" si="59">AD105*3.42</f>
        <v>5.2289611200000001</v>
      </c>
      <c r="AF105" s="100">
        <f t="shared" ref="AF105" si="60">IF((AB105-AE105),AB105-AE105)</f>
        <v>2451.5018969471994</v>
      </c>
      <c r="AG105" s="59" t="s">
        <v>372</v>
      </c>
      <c r="AH105" s="30">
        <f t="shared" si="54"/>
        <v>12</v>
      </c>
    </row>
    <row r="106" spans="1:34" ht="20.149999999999999" customHeight="1">
      <c r="A106" s="69">
        <v>77</v>
      </c>
      <c r="B106" s="70">
        <v>45341</v>
      </c>
      <c r="C106" s="69" t="s">
        <v>361</v>
      </c>
      <c r="D106" s="71" t="s">
        <v>402</v>
      </c>
      <c r="E106" s="59" t="s">
        <v>358</v>
      </c>
      <c r="F106" s="72">
        <v>24.992878840399968</v>
      </c>
      <c r="G106" s="72">
        <v>41.993209625215535</v>
      </c>
      <c r="H106" s="72" t="s">
        <v>140</v>
      </c>
      <c r="I106" s="96" t="s">
        <v>372</v>
      </c>
      <c r="J106" s="59" t="s">
        <v>116</v>
      </c>
      <c r="K106" s="95">
        <v>19.96</v>
      </c>
      <c r="L106" s="70" t="s">
        <v>259</v>
      </c>
      <c r="M106" s="73">
        <v>45346</v>
      </c>
      <c r="N106" s="74">
        <v>45350</v>
      </c>
      <c r="O106" s="72" t="s">
        <v>142</v>
      </c>
      <c r="P106" s="75">
        <v>7810</v>
      </c>
      <c r="Q106" s="95">
        <v>19.96</v>
      </c>
      <c r="R106" s="76" t="s">
        <v>247</v>
      </c>
      <c r="S106" s="70">
        <v>45712</v>
      </c>
      <c r="T106" s="70" t="s">
        <v>248</v>
      </c>
      <c r="U106" s="69" t="s">
        <v>271</v>
      </c>
      <c r="V106" s="76">
        <v>1.67</v>
      </c>
      <c r="W106" s="77">
        <f t="shared" si="49"/>
        <v>99999.6</v>
      </c>
      <c r="X106" s="75">
        <v>10206</v>
      </c>
      <c r="Y106" s="78">
        <f t="shared" si="50"/>
        <v>2.3960000000000001E-3</v>
      </c>
      <c r="Z106" s="79">
        <f t="shared" si="51"/>
        <v>239.59904160000002</v>
      </c>
      <c r="AA106" s="100"/>
      <c r="AB106" s="100"/>
      <c r="AC106" s="102"/>
      <c r="AD106" s="103"/>
      <c r="AE106" s="103"/>
      <c r="AF106" s="100"/>
      <c r="AG106" s="59" t="s">
        <v>372</v>
      </c>
      <c r="AH106" s="30">
        <f t="shared" si="54"/>
        <v>12</v>
      </c>
    </row>
    <row r="107" spans="1:34" ht="20.149999999999999" customHeight="1">
      <c r="A107" s="69">
        <v>78</v>
      </c>
      <c r="B107" s="70">
        <v>45341</v>
      </c>
      <c r="C107" s="69" t="s">
        <v>361</v>
      </c>
      <c r="D107" s="71" t="s">
        <v>402</v>
      </c>
      <c r="E107" s="59" t="s">
        <v>358</v>
      </c>
      <c r="F107" s="72">
        <v>24.992878840399968</v>
      </c>
      <c r="G107" s="72">
        <v>41.993209625215535</v>
      </c>
      <c r="H107" s="72" t="s">
        <v>140</v>
      </c>
      <c r="I107" s="96" t="s">
        <v>372</v>
      </c>
      <c r="J107" s="59" t="s">
        <v>118</v>
      </c>
      <c r="K107" s="95">
        <v>19.96</v>
      </c>
      <c r="L107" s="70" t="s">
        <v>259</v>
      </c>
      <c r="M107" s="73">
        <v>45346</v>
      </c>
      <c r="N107" s="74">
        <v>45350</v>
      </c>
      <c r="O107" s="72" t="s">
        <v>143</v>
      </c>
      <c r="P107" s="75">
        <v>6820</v>
      </c>
      <c r="Q107" s="95">
        <v>19.96</v>
      </c>
      <c r="R107" s="76" t="s">
        <v>247</v>
      </c>
      <c r="S107" s="70">
        <v>45712</v>
      </c>
      <c r="T107" s="70" t="s">
        <v>248</v>
      </c>
      <c r="U107" s="69" t="s">
        <v>272</v>
      </c>
      <c r="V107" s="69">
        <v>1.64</v>
      </c>
      <c r="W107" s="77">
        <f t="shared" si="49"/>
        <v>98203.199999999997</v>
      </c>
      <c r="X107" s="75">
        <v>7187</v>
      </c>
      <c r="Y107" s="78">
        <f t="shared" si="50"/>
        <v>3.6699999999999998E-4</v>
      </c>
      <c r="Z107" s="79">
        <f t="shared" si="51"/>
        <v>36.040574399999997</v>
      </c>
      <c r="AA107" s="100"/>
      <c r="AB107" s="100"/>
      <c r="AC107" s="102"/>
      <c r="AD107" s="103"/>
      <c r="AE107" s="103"/>
      <c r="AF107" s="100"/>
      <c r="AG107" s="59" t="s">
        <v>372</v>
      </c>
      <c r="AH107" s="30">
        <f t="shared" si="54"/>
        <v>12</v>
      </c>
    </row>
    <row r="108" spans="1:34" ht="20.149999999999999" customHeight="1">
      <c r="A108" s="69">
        <v>79</v>
      </c>
      <c r="B108" s="70">
        <v>45341</v>
      </c>
      <c r="C108" s="69" t="s">
        <v>361</v>
      </c>
      <c r="D108" s="71" t="s">
        <v>402</v>
      </c>
      <c r="E108" s="59" t="s">
        <v>358</v>
      </c>
      <c r="F108" s="72">
        <v>24.988186119297445</v>
      </c>
      <c r="G108" s="72">
        <v>41.999985423293801</v>
      </c>
      <c r="H108" s="72" t="s">
        <v>231</v>
      </c>
      <c r="I108" s="59" t="s">
        <v>396</v>
      </c>
      <c r="J108" s="59" t="s">
        <v>114</v>
      </c>
      <c r="K108" s="27">
        <v>20.53</v>
      </c>
      <c r="L108" s="70" t="s">
        <v>364</v>
      </c>
      <c r="M108" s="73">
        <v>45346</v>
      </c>
      <c r="N108" s="74">
        <v>45350</v>
      </c>
      <c r="O108" s="72" t="s">
        <v>232</v>
      </c>
      <c r="P108" s="75">
        <v>9670</v>
      </c>
      <c r="Q108" s="27">
        <v>20.53</v>
      </c>
      <c r="R108" s="76" t="s">
        <v>247</v>
      </c>
      <c r="S108" s="70">
        <v>45713</v>
      </c>
      <c r="T108" s="70" t="s">
        <v>248</v>
      </c>
      <c r="U108" s="69" t="s">
        <v>345</v>
      </c>
      <c r="V108" s="69">
        <v>1.44</v>
      </c>
      <c r="W108" s="77">
        <f t="shared" si="49"/>
        <v>88689.600000000006</v>
      </c>
      <c r="X108" s="75">
        <v>10455</v>
      </c>
      <c r="Y108" s="78">
        <f t="shared" si="50"/>
        <v>7.85E-4</v>
      </c>
      <c r="Z108" s="79">
        <f t="shared" si="51"/>
        <v>69.621335999999999</v>
      </c>
      <c r="AA108" s="100">
        <f>SUM(Z108:Z110)</f>
        <v>469.95633600000002</v>
      </c>
      <c r="AB108" s="100">
        <f>AA108*3.667</f>
        <v>1723.3298841119999</v>
      </c>
      <c r="AC108" s="101">
        <v>7.6600000000000001E-2</v>
      </c>
      <c r="AD108" s="103">
        <f>Q108*AC108</f>
        <v>1.5725980000000002</v>
      </c>
      <c r="AE108" s="103">
        <f t="shared" ref="AE108" si="61">AD108*3.42</f>
        <v>5.3782851600000008</v>
      </c>
      <c r="AF108" s="100">
        <f t="shared" ref="AF108" si="62">IF((AB108-AE108),AB108-AE108)</f>
        <v>1717.951598952</v>
      </c>
      <c r="AG108" s="59" t="s">
        <v>396</v>
      </c>
      <c r="AH108" s="30">
        <f t="shared" si="54"/>
        <v>12</v>
      </c>
    </row>
    <row r="109" spans="1:34" ht="20.149999999999999" customHeight="1">
      <c r="A109" s="69">
        <v>80</v>
      </c>
      <c r="B109" s="70">
        <v>45341</v>
      </c>
      <c r="C109" s="69" t="s">
        <v>361</v>
      </c>
      <c r="D109" s="71" t="s">
        <v>402</v>
      </c>
      <c r="E109" s="59" t="s">
        <v>358</v>
      </c>
      <c r="F109" s="72">
        <v>24.988186119297445</v>
      </c>
      <c r="G109" s="72">
        <v>41.999985423293801</v>
      </c>
      <c r="H109" s="72" t="s">
        <v>231</v>
      </c>
      <c r="I109" s="59" t="s">
        <v>396</v>
      </c>
      <c r="J109" s="59" t="s">
        <v>116</v>
      </c>
      <c r="K109" s="27">
        <v>20.53</v>
      </c>
      <c r="L109" s="70" t="s">
        <v>364</v>
      </c>
      <c r="M109" s="73">
        <v>45346</v>
      </c>
      <c r="N109" s="74">
        <v>45350</v>
      </c>
      <c r="O109" s="72" t="s">
        <v>233</v>
      </c>
      <c r="P109" s="75">
        <v>7850</v>
      </c>
      <c r="Q109" s="27">
        <v>20.53</v>
      </c>
      <c r="R109" s="76" t="s">
        <v>247</v>
      </c>
      <c r="S109" s="70">
        <v>45713</v>
      </c>
      <c r="T109" s="70" t="s">
        <v>248</v>
      </c>
      <c r="U109" s="69" t="s">
        <v>346</v>
      </c>
      <c r="V109" s="76">
        <v>1.67</v>
      </c>
      <c r="W109" s="77">
        <f t="shared" si="49"/>
        <v>102855.3</v>
      </c>
      <c r="X109" s="75">
        <v>10278</v>
      </c>
      <c r="Y109" s="78">
        <f t="shared" si="50"/>
        <v>2.428E-3</v>
      </c>
      <c r="Z109" s="79">
        <f t="shared" si="51"/>
        <v>249.73266840000002</v>
      </c>
      <c r="AA109" s="100"/>
      <c r="AB109" s="100"/>
      <c r="AC109" s="102"/>
      <c r="AD109" s="103"/>
      <c r="AE109" s="103"/>
      <c r="AF109" s="100"/>
      <c r="AG109" s="59" t="s">
        <v>396</v>
      </c>
      <c r="AH109" s="30">
        <f t="shared" si="54"/>
        <v>12</v>
      </c>
    </row>
    <row r="110" spans="1:34" ht="20.149999999999999" customHeight="1">
      <c r="A110" s="69">
        <v>81</v>
      </c>
      <c r="B110" s="70">
        <v>45341</v>
      </c>
      <c r="C110" s="69" t="s">
        <v>361</v>
      </c>
      <c r="D110" s="71" t="s">
        <v>402</v>
      </c>
      <c r="E110" s="59" t="s">
        <v>358</v>
      </c>
      <c r="F110" s="72">
        <v>24.988186119297445</v>
      </c>
      <c r="G110" s="72">
        <v>41.999985423293801</v>
      </c>
      <c r="H110" s="72" t="s">
        <v>231</v>
      </c>
      <c r="I110" s="59" t="s">
        <v>396</v>
      </c>
      <c r="J110" s="59" t="s">
        <v>118</v>
      </c>
      <c r="K110" s="27">
        <v>20.53</v>
      </c>
      <c r="L110" s="70" t="s">
        <v>364</v>
      </c>
      <c r="M110" s="73">
        <v>45346</v>
      </c>
      <c r="N110" s="74">
        <v>45350</v>
      </c>
      <c r="O110" s="72" t="s">
        <v>234</v>
      </c>
      <c r="P110" s="75">
        <v>4600</v>
      </c>
      <c r="Q110" s="27">
        <v>20.53</v>
      </c>
      <c r="R110" s="76" t="s">
        <v>247</v>
      </c>
      <c r="S110" s="70">
        <v>45713</v>
      </c>
      <c r="T110" s="70" t="s">
        <v>248</v>
      </c>
      <c r="U110" s="69" t="s">
        <v>347</v>
      </c>
      <c r="V110" s="69">
        <v>1.64</v>
      </c>
      <c r="W110" s="77">
        <f t="shared" si="49"/>
        <v>101007.6</v>
      </c>
      <c r="X110" s="75">
        <v>6091</v>
      </c>
      <c r="Y110" s="78">
        <f t="shared" si="50"/>
        <v>1.4909999999999999E-3</v>
      </c>
      <c r="Z110" s="79">
        <f t="shared" si="51"/>
        <v>150.60233160000001</v>
      </c>
      <c r="AA110" s="100"/>
      <c r="AB110" s="100"/>
      <c r="AC110" s="102"/>
      <c r="AD110" s="103"/>
      <c r="AE110" s="103"/>
      <c r="AF110" s="100"/>
      <c r="AG110" s="59" t="s">
        <v>396</v>
      </c>
      <c r="AH110" s="30">
        <f t="shared" si="54"/>
        <v>12</v>
      </c>
    </row>
    <row r="111" spans="1:34" ht="20.149999999999999" customHeight="1">
      <c r="A111" s="69">
        <v>82</v>
      </c>
      <c r="B111" s="70">
        <v>45341</v>
      </c>
      <c r="C111" s="69" t="s">
        <v>361</v>
      </c>
      <c r="D111" s="71" t="s">
        <v>402</v>
      </c>
      <c r="E111" s="59" t="s">
        <v>358</v>
      </c>
      <c r="F111" s="72">
        <v>24.992275172872411</v>
      </c>
      <c r="G111" s="72">
        <v>41.999838507525865</v>
      </c>
      <c r="H111" s="72" t="s">
        <v>152</v>
      </c>
      <c r="I111" s="59" t="s">
        <v>375</v>
      </c>
      <c r="J111" s="59" t="s">
        <v>114</v>
      </c>
      <c r="K111" s="27">
        <v>25.04</v>
      </c>
      <c r="L111" s="70" t="s">
        <v>247</v>
      </c>
      <c r="M111" s="73">
        <v>45346</v>
      </c>
      <c r="N111" s="74">
        <v>45350</v>
      </c>
      <c r="O111" s="72" t="s">
        <v>153</v>
      </c>
      <c r="P111" s="75">
        <v>9810</v>
      </c>
      <c r="Q111" s="27">
        <v>25.04</v>
      </c>
      <c r="R111" s="76" t="s">
        <v>277</v>
      </c>
      <c r="S111" s="70">
        <v>45712</v>
      </c>
      <c r="T111" s="70" t="s">
        <v>248</v>
      </c>
      <c r="U111" s="69" t="s">
        <v>281</v>
      </c>
      <c r="V111" s="69">
        <v>1.44</v>
      </c>
      <c r="W111" s="77">
        <f t="shared" si="49"/>
        <v>108172.8</v>
      </c>
      <c r="X111" s="75">
        <v>12093</v>
      </c>
      <c r="Y111" s="78">
        <f t="shared" si="50"/>
        <v>2.2829999999999999E-3</v>
      </c>
      <c r="Z111" s="79">
        <f t="shared" si="51"/>
        <v>246.95850239999999</v>
      </c>
      <c r="AA111" s="100">
        <f>SUM(Z111:Z113)</f>
        <v>805.86181920000001</v>
      </c>
      <c r="AB111" s="100">
        <f>AA111*3.667</f>
        <v>2955.0952910063997</v>
      </c>
      <c r="AC111" s="101">
        <v>7.6600000000000001E-2</v>
      </c>
      <c r="AD111" s="103">
        <f>Q111*AC111</f>
        <v>1.918064</v>
      </c>
      <c r="AE111" s="103">
        <f t="shared" ref="AE111" si="63">AD111*3.42</f>
        <v>6.5597788799999996</v>
      </c>
      <c r="AF111" s="100">
        <f t="shared" ref="AF111" si="64">IF((AB111-AE111),AB111-AE111)</f>
        <v>2948.5355121263997</v>
      </c>
      <c r="AG111" s="59" t="s">
        <v>375</v>
      </c>
      <c r="AH111" s="30">
        <f t="shared" si="54"/>
        <v>12</v>
      </c>
    </row>
    <row r="112" spans="1:34" ht="20.149999999999999" customHeight="1">
      <c r="A112" s="69">
        <v>83</v>
      </c>
      <c r="B112" s="70">
        <v>45341</v>
      </c>
      <c r="C112" s="69" t="s">
        <v>361</v>
      </c>
      <c r="D112" s="71" t="s">
        <v>402</v>
      </c>
      <c r="E112" s="59" t="s">
        <v>358</v>
      </c>
      <c r="F112" s="72">
        <v>24.992275172872411</v>
      </c>
      <c r="G112" s="72">
        <v>41.999838507525865</v>
      </c>
      <c r="H112" s="72" t="s">
        <v>152</v>
      </c>
      <c r="I112" s="59" t="s">
        <v>375</v>
      </c>
      <c r="J112" s="59" t="s">
        <v>116</v>
      </c>
      <c r="K112" s="27">
        <v>25.04</v>
      </c>
      <c r="L112" s="70" t="s">
        <v>247</v>
      </c>
      <c r="M112" s="73">
        <v>45346</v>
      </c>
      <c r="N112" s="74">
        <v>45350</v>
      </c>
      <c r="O112" s="72" t="s">
        <v>154</v>
      </c>
      <c r="P112" s="75">
        <v>7260</v>
      </c>
      <c r="Q112" s="27">
        <v>25.04</v>
      </c>
      <c r="R112" s="76" t="s">
        <v>277</v>
      </c>
      <c r="S112" s="70">
        <v>45712</v>
      </c>
      <c r="T112" s="70" t="s">
        <v>248</v>
      </c>
      <c r="U112" s="69" t="s">
        <v>282</v>
      </c>
      <c r="V112" s="76">
        <v>1.67</v>
      </c>
      <c r="W112" s="77">
        <f t="shared" si="49"/>
        <v>125450.4</v>
      </c>
      <c r="X112" s="75">
        <v>10194</v>
      </c>
      <c r="Y112" s="78">
        <f t="shared" si="50"/>
        <v>2.934E-3</v>
      </c>
      <c r="Z112" s="79">
        <f t="shared" si="51"/>
        <v>368.07147359999999</v>
      </c>
      <c r="AA112" s="100"/>
      <c r="AB112" s="100"/>
      <c r="AC112" s="102"/>
      <c r="AD112" s="103"/>
      <c r="AE112" s="103"/>
      <c r="AF112" s="100"/>
      <c r="AG112" s="59" t="s">
        <v>375</v>
      </c>
      <c r="AH112" s="30">
        <f t="shared" si="54"/>
        <v>12</v>
      </c>
    </row>
    <row r="113" spans="1:34" ht="20.149999999999999" customHeight="1">
      <c r="A113" s="69">
        <v>84</v>
      </c>
      <c r="B113" s="70">
        <v>45341</v>
      </c>
      <c r="C113" s="69" t="s">
        <v>361</v>
      </c>
      <c r="D113" s="71" t="s">
        <v>402</v>
      </c>
      <c r="E113" s="59" t="s">
        <v>358</v>
      </c>
      <c r="F113" s="72">
        <v>24.992275172872411</v>
      </c>
      <c r="G113" s="72">
        <v>41.999838507525865</v>
      </c>
      <c r="H113" s="72" t="s">
        <v>152</v>
      </c>
      <c r="I113" s="59" t="s">
        <v>375</v>
      </c>
      <c r="J113" s="59" t="s">
        <v>118</v>
      </c>
      <c r="K113" s="27">
        <v>25.04</v>
      </c>
      <c r="L113" s="70" t="s">
        <v>247</v>
      </c>
      <c r="M113" s="73">
        <v>45346</v>
      </c>
      <c r="N113" s="74">
        <v>45350</v>
      </c>
      <c r="O113" s="72" t="s">
        <v>155</v>
      </c>
      <c r="P113" s="75">
        <v>5320</v>
      </c>
      <c r="Q113" s="27">
        <v>25.04</v>
      </c>
      <c r="R113" s="76" t="s">
        <v>277</v>
      </c>
      <c r="S113" s="70">
        <v>45712</v>
      </c>
      <c r="T113" s="70" t="s">
        <v>248</v>
      </c>
      <c r="U113" s="69" t="s">
        <v>283</v>
      </c>
      <c r="V113" s="69">
        <v>1.64</v>
      </c>
      <c r="W113" s="77">
        <f t="shared" si="49"/>
        <v>123196.8</v>
      </c>
      <c r="X113" s="75">
        <v>6869</v>
      </c>
      <c r="Y113" s="78">
        <f t="shared" si="50"/>
        <v>1.549E-3</v>
      </c>
      <c r="Z113" s="79">
        <f t="shared" si="51"/>
        <v>190.83184320000001</v>
      </c>
      <c r="AA113" s="100"/>
      <c r="AB113" s="100"/>
      <c r="AC113" s="102"/>
      <c r="AD113" s="103"/>
      <c r="AE113" s="103"/>
      <c r="AF113" s="100"/>
      <c r="AG113" s="59" t="s">
        <v>375</v>
      </c>
      <c r="AH113" s="30">
        <f t="shared" si="54"/>
        <v>12</v>
      </c>
    </row>
    <row r="114" spans="1:34" ht="20.149999999999999" customHeight="1">
      <c r="A114" s="69">
        <v>85</v>
      </c>
      <c r="B114" s="70">
        <v>45341</v>
      </c>
      <c r="C114" s="69" t="s">
        <v>361</v>
      </c>
      <c r="D114" s="71" t="s">
        <v>402</v>
      </c>
      <c r="E114" s="59" t="s">
        <v>358</v>
      </c>
      <c r="F114" s="72">
        <v>24.992043955815227</v>
      </c>
      <c r="G114" s="72">
        <v>42.004258860756842</v>
      </c>
      <c r="H114" s="72" t="s">
        <v>223</v>
      </c>
      <c r="I114" s="59" t="s">
        <v>394</v>
      </c>
      <c r="J114" s="59" t="s">
        <v>114</v>
      </c>
      <c r="K114" s="27">
        <v>25.56</v>
      </c>
      <c r="L114" s="70" t="s">
        <v>247</v>
      </c>
      <c r="M114" s="73">
        <v>45346</v>
      </c>
      <c r="N114" s="74">
        <v>45350</v>
      </c>
      <c r="O114" s="72" t="s">
        <v>224</v>
      </c>
      <c r="P114" s="75">
        <v>10130</v>
      </c>
      <c r="Q114" s="27">
        <v>25.56</v>
      </c>
      <c r="R114" s="76" t="s">
        <v>277</v>
      </c>
      <c r="S114" s="70">
        <v>45712</v>
      </c>
      <c r="T114" s="70" t="s">
        <v>248</v>
      </c>
      <c r="U114" s="69" t="s">
        <v>339</v>
      </c>
      <c r="V114" s="69">
        <v>1.44</v>
      </c>
      <c r="W114" s="77">
        <f t="shared" si="49"/>
        <v>110419.2</v>
      </c>
      <c r="X114" s="75">
        <v>11323</v>
      </c>
      <c r="Y114" s="78">
        <f t="shared" si="50"/>
        <v>1.193E-3</v>
      </c>
      <c r="Z114" s="79">
        <f t="shared" si="51"/>
        <v>131.7301056</v>
      </c>
      <c r="AA114" s="100">
        <f>SUM(Z114:Z116)</f>
        <v>855.86918760000003</v>
      </c>
      <c r="AB114" s="100">
        <f>AA114*3.667</f>
        <v>3138.4723109291999</v>
      </c>
      <c r="AC114" s="101">
        <v>8.14E-2</v>
      </c>
      <c r="AD114" s="103">
        <f>Q114*AC114</f>
        <v>2.080584</v>
      </c>
      <c r="AE114" s="103">
        <f t="shared" ref="AE114" si="65">AD114*3.42</f>
        <v>7.1155972800000002</v>
      </c>
      <c r="AF114" s="100">
        <f t="shared" ref="AF114" si="66">IF((AB114-AE114),AB114-AE114)</f>
        <v>3131.3567136491997</v>
      </c>
      <c r="AG114" s="59" t="s">
        <v>394</v>
      </c>
      <c r="AH114" s="30">
        <f t="shared" si="54"/>
        <v>12</v>
      </c>
    </row>
    <row r="115" spans="1:34" ht="20.149999999999999" customHeight="1">
      <c r="A115" s="69">
        <v>86</v>
      </c>
      <c r="B115" s="70">
        <v>45341</v>
      </c>
      <c r="C115" s="69" t="s">
        <v>361</v>
      </c>
      <c r="D115" s="71" t="s">
        <v>402</v>
      </c>
      <c r="E115" s="59" t="s">
        <v>358</v>
      </c>
      <c r="F115" s="72">
        <v>24.992043955815227</v>
      </c>
      <c r="G115" s="72">
        <v>42.004258860756842</v>
      </c>
      <c r="H115" s="72" t="s">
        <v>223</v>
      </c>
      <c r="I115" s="59" t="s">
        <v>394</v>
      </c>
      <c r="J115" s="59" t="s">
        <v>116</v>
      </c>
      <c r="K115" s="27">
        <v>25.56</v>
      </c>
      <c r="L115" s="70" t="s">
        <v>247</v>
      </c>
      <c r="M115" s="73">
        <v>45346</v>
      </c>
      <c r="N115" s="74">
        <v>45350</v>
      </c>
      <c r="O115" s="72" t="s">
        <v>225</v>
      </c>
      <c r="P115" s="75">
        <v>7150</v>
      </c>
      <c r="Q115" s="27">
        <v>25.56</v>
      </c>
      <c r="R115" s="76" t="s">
        <v>277</v>
      </c>
      <c r="S115" s="70">
        <v>45712</v>
      </c>
      <c r="T115" s="70" t="s">
        <v>248</v>
      </c>
      <c r="U115" s="69" t="s">
        <v>340</v>
      </c>
      <c r="V115" s="76">
        <v>1.67</v>
      </c>
      <c r="W115" s="77">
        <f t="shared" si="49"/>
        <v>128055.59999999999</v>
      </c>
      <c r="X115" s="75">
        <v>10229</v>
      </c>
      <c r="Y115" s="78">
        <f t="shared" si="50"/>
        <v>3.0790000000000001E-3</v>
      </c>
      <c r="Z115" s="79">
        <f t="shared" si="51"/>
        <v>394.28319240000002</v>
      </c>
      <c r="AA115" s="100"/>
      <c r="AB115" s="100"/>
      <c r="AC115" s="102"/>
      <c r="AD115" s="103"/>
      <c r="AE115" s="103"/>
      <c r="AF115" s="100"/>
      <c r="AG115" s="59" t="s">
        <v>394</v>
      </c>
      <c r="AH115" s="30">
        <f t="shared" si="54"/>
        <v>12</v>
      </c>
    </row>
    <row r="116" spans="1:34" ht="20.149999999999999" customHeight="1">
      <c r="A116" s="69">
        <v>87</v>
      </c>
      <c r="B116" s="70">
        <v>45341</v>
      </c>
      <c r="C116" s="69" t="s">
        <v>361</v>
      </c>
      <c r="D116" s="71" t="s">
        <v>402</v>
      </c>
      <c r="E116" s="59" t="s">
        <v>358</v>
      </c>
      <c r="F116" s="72">
        <v>24.992043955815227</v>
      </c>
      <c r="G116" s="72">
        <v>42.004258860756842</v>
      </c>
      <c r="H116" s="72" t="s">
        <v>223</v>
      </c>
      <c r="I116" s="59" t="s">
        <v>394</v>
      </c>
      <c r="J116" s="59" t="s">
        <v>118</v>
      </c>
      <c r="K116" s="27">
        <v>25.56</v>
      </c>
      <c r="L116" s="70" t="s">
        <v>247</v>
      </c>
      <c r="M116" s="73">
        <v>45346</v>
      </c>
      <c r="N116" s="74">
        <v>45350</v>
      </c>
      <c r="O116" s="72" t="s">
        <v>226</v>
      </c>
      <c r="P116" s="75">
        <v>4480</v>
      </c>
      <c r="Q116" s="27">
        <v>25.56</v>
      </c>
      <c r="R116" s="76" t="s">
        <v>277</v>
      </c>
      <c r="S116" s="70">
        <v>45712</v>
      </c>
      <c r="T116" s="70" t="s">
        <v>248</v>
      </c>
      <c r="U116" s="69" t="s">
        <v>341</v>
      </c>
      <c r="V116" s="69">
        <v>1.64</v>
      </c>
      <c r="W116" s="77">
        <f t="shared" si="49"/>
        <v>125755.2</v>
      </c>
      <c r="X116" s="75">
        <v>7103</v>
      </c>
      <c r="Y116" s="78">
        <f t="shared" si="50"/>
        <v>2.6229999999999999E-3</v>
      </c>
      <c r="Z116" s="79">
        <f t="shared" si="51"/>
        <v>329.85588959999995</v>
      </c>
      <c r="AA116" s="100"/>
      <c r="AB116" s="100"/>
      <c r="AC116" s="102"/>
      <c r="AD116" s="103"/>
      <c r="AE116" s="103"/>
      <c r="AF116" s="100"/>
      <c r="AG116" s="59" t="s">
        <v>394</v>
      </c>
      <c r="AH116" s="30">
        <f t="shared" si="54"/>
        <v>12</v>
      </c>
    </row>
    <row r="117" spans="1:34" ht="20.149999999999999" customHeight="1">
      <c r="A117" s="69">
        <v>88</v>
      </c>
      <c r="B117" s="70">
        <v>45341</v>
      </c>
      <c r="C117" s="69" t="s">
        <v>361</v>
      </c>
      <c r="D117" s="71" t="s">
        <v>402</v>
      </c>
      <c r="E117" s="59" t="s">
        <v>358</v>
      </c>
      <c r="F117" s="72">
        <v>24.993774256923651</v>
      </c>
      <c r="G117" s="72">
        <v>42.011927454881317</v>
      </c>
      <c r="H117" s="72" t="s">
        <v>174</v>
      </c>
      <c r="I117" s="59" t="s">
        <v>381</v>
      </c>
      <c r="J117" s="59" t="s">
        <v>114</v>
      </c>
      <c r="K117" s="27">
        <v>25.07</v>
      </c>
      <c r="L117" s="70" t="s">
        <v>362</v>
      </c>
      <c r="M117" s="73">
        <v>45346</v>
      </c>
      <c r="N117" s="74">
        <v>45350</v>
      </c>
      <c r="O117" s="72" t="s">
        <v>175</v>
      </c>
      <c r="P117" s="75">
        <v>10200</v>
      </c>
      <c r="Q117" s="27">
        <v>25.07</v>
      </c>
      <c r="R117" s="76" t="s">
        <v>247</v>
      </c>
      <c r="S117" s="70">
        <v>45713</v>
      </c>
      <c r="T117" s="70" t="s">
        <v>248</v>
      </c>
      <c r="U117" s="69" t="s">
        <v>299</v>
      </c>
      <c r="V117" s="69">
        <v>1.44</v>
      </c>
      <c r="W117" s="77">
        <f t="shared" si="49"/>
        <v>108302.39999999999</v>
      </c>
      <c r="X117" s="75">
        <v>9975</v>
      </c>
      <c r="Y117" s="78">
        <f t="shared" si="50"/>
        <v>-2.2499999999999999E-4</v>
      </c>
      <c r="Z117" s="79">
        <f t="shared" si="51"/>
        <v>-24.368039999999997</v>
      </c>
      <c r="AA117" s="100">
        <f>SUM(Z117:Z119)</f>
        <v>310.80306869999998</v>
      </c>
      <c r="AB117" s="100">
        <f>AA117*3.667</f>
        <v>1139.7148529228998</v>
      </c>
      <c r="AC117" s="101">
        <v>8.14E-2</v>
      </c>
      <c r="AD117" s="103">
        <f>Q117*AC117</f>
        <v>2.0406979999999999</v>
      </c>
      <c r="AE117" s="103">
        <f t="shared" ref="AE117" si="67">AD117*3.42</f>
        <v>6.9791871599999995</v>
      </c>
      <c r="AF117" s="100">
        <f t="shared" ref="AF117" si="68">IF((AB117-AE117),AB117-AE117)</f>
        <v>1132.7356657628998</v>
      </c>
      <c r="AG117" s="59" t="s">
        <v>381</v>
      </c>
      <c r="AH117" s="30">
        <f t="shared" si="54"/>
        <v>12</v>
      </c>
    </row>
    <row r="118" spans="1:34" ht="20.149999999999999" customHeight="1">
      <c r="A118" s="69">
        <v>89</v>
      </c>
      <c r="B118" s="70">
        <v>45341</v>
      </c>
      <c r="C118" s="69" t="s">
        <v>361</v>
      </c>
      <c r="D118" s="71" t="s">
        <v>402</v>
      </c>
      <c r="E118" s="59" t="s">
        <v>358</v>
      </c>
      <c r="F118" s="72">
        <v>24.993774256923651</v>
      </c>
      <c r="G118" s="72">
        <v>42.011927454881317</v>
      </c>
      <c r="H118" s="72" t="s">
        <v>174</v>
      </c>
      <c r="I118" s="59" t="s">
        <v>381</v>
      </c>
      <c r="J118" s="59" t="s">
        <v>116</v>
      </c>
      <c r="K118" s="27">
        <v>25.07</v>
      </c>
      <c r="L118" s="70" t="s">
        <v>362</v>
      </c>
      <c r="M118" s="73">
        <v>45346</v>
      </c>
      <c r="N118" s="74">
        <v>45350</v>
      </c>
      <c r="O118" s="72" t="s">
        <v>176</v>
      </c>
      <c r="P118" s="75">
        <v>7370</v>
      </c>
      <c r="Q118" s="27">
        <v>25.07</v>
      </c>
      <c r="R118" s="76" t="s">
        <v>247</v>
      </c>
      <c r="S118" s="70">
        <v>45713</v>
      </c>
      <c r="T118" s="70" t="s">
        <v>248</v>
      </c>
      <c r="U118" s="69" t="s">
        <v>300</v>
      </c>
      <c r="V118" s="76">
        <v>1.67</v>
      </c>
      <c r="W118" s="77">
        <f t="shared" si="49"/>
        <v>125600.7</v>
      </c>
      <c r="X118" s="75">
        <v>8811</v>
      </c>
      <c r="Y118" s="78">
        <f t="shared" si="50"/>
        <v>1.441E-3</v>
      </c>
      <c r="Z118" s="79">
        <f t="shared" si="51"/>
        <v>180.9906087</v>
      </c>
      <c r="AA118" s="100"/>
      <c r="AB118" s="100"/>
      <c r="AC118" s="102"/>
      <c r="AD118" s="103"/>
      <c r="AE118" s="103"/>
      <c r="AF118" s="100"/>
      <c r="AG118" s="59" t="s">
        <v>381</v>
      </c>
      <c r="AH118" s="30">
        <f t="shared" si="54"/>
        <v>12</v>
      </c>
    </row>
    <row r="119" spans="1:34" ht="20.149999999999999" customHeight="1">
      <c r="A119" s="69">
        <v>90</v>
      </c>
      <c r="B119" s="70">
        <v>45341</v>
      </c>
      <c r="C119" s="69" t="s">
        <v>361</v>
      </c>
      <c r="D119" s="71" t="s">
        <v>402</v>
      </c>
      <c r="E119" s="59" t="s">
        <v>358</v>
      </c>
      <c r="F119" s="72">
        <v>24.993774256923651</v>
      </c>
      <c r="G119" s="72">
        <v>42.011927454881317</v>
      </c>
      <c r="H119" s="72" t="s">
        <v>174</v>
      </c>
      <c r="I119" s="59" t="s">
        <v>381</v>
      </c>
      <c r="J119" s="59" t="s">
        <v>118</v>
      </c>
      <c r="K119" s="27">
        <v>25.07</v>
      </c>
      <c r="L119" s="70" t="s">
        <v>362</v>
      </c>
      <c r="M119" s="73">
        <v>45346</v>
      </c>
      <c r="N119" s="74">
        <v>45350</v>
      </c>
      <c r="O119" s="72" t="s">
        <v>177</v>
      </c>
      <c r="P119" s="75">
        <v>4390</v>
      </c>
      <c r="Q119" s="27">
        <v>25.07</v>
      </c>
      <c r="R119" s="76" t="s">
        <v>247</v>
      </c>
      <c r="S119" s="70">
        <v>45713</v>
      </c>
      <c r="T119" s="70" t="s">
        <v>248</v>
      </c>
      <c r="U119" s="69" t="s">
        <v>301</v>
      </c>
      <c r="V119" s="69">
        <v>1.64</v>
      </c>
      <c r="W119" s="77">
        <f t="shared" si="49"/>
        <v>123344.4</v>
      </c>
      <c r="X119" s="75">
        <v>5640</v>
      </c>
      <c r="Y119" s="78">
        <f t="shared" si="50"/>
        <v>1.25E-3</v>
      </c>
      <c r="Z119" s="79">
        <f t="shared" si="51"/>
        <v>154.18049999999999</v>
      </c>
      <c r="AA119" s="100"/>
      <c r="AB119" s="100"/>
      <c r="AC119" s="102"/>
      <c r="AD119" s="103"/>
      <c r="AE119" s="103"/>
      <c r="AF119" s="100"/>
      <c r="AG119" s="59" t="s">
        <v>381</v>
      </c>
      <c r="AH119" s="30">
        <f t="shared" si="54"/>
        <v>12</v>
      </c>
    </row>
    <row r="120" spans="1:34" ht="20.149999999999999" customHeight="1">
      <c r="A120" s="69">
        <v>91</v>
      </c>
      <c r="B120" s="70">
        <v>45341</v>
      </c>
      <c r="C120" s="69" t="s">
        <v>361</v>
      </c>
      <c r="D120" s="71" t="s">
        <v>402</v>
      </c>
      <c r="E120" s="59" t="s">
        <v>358</v>
      </c>
      <c r="F120" s="72">
        <v>24.991244398454054</v>
      </c>
      <c r="G120" s="72">
        <v>42.008813195858771</v>
      </c>
      <c r="H120" s="72" t="s">
        <v>174</v>
      </c>
      <c r="I120" s="59" t="s">
        <v>382</v>
      </c>
      <c r="J120" s="59" t="s">
        <v>114</v>
      </c>
      <c r="K120" s="27">
        <v>21.15</v>
      </c>
      <c r="L120" s="70" t="s">
        <v>362</v>
      </c>
      <c r="M120" s="73">
        <v>45346</v>
      </c>
      <c r="N120" s="74">
        <v>45350</v>
      </c>
      <c r="O120" s="72" t="s">
        <v>178</v>
      </c>
      <c r="P120" s="75">
        <v>11530</v>
      </c>
      <c r="Q120" s="27">
        <v>21.15</v>
      </c>
      <c r="R120" s="76" t="s">
        <v>247</v>
      </c>
      <c r="S120" s="70">
        <v>45713</v>
      </c>
      <c r="T120" s="70" t="s">
        <v>248</v>
      </c>
      <c r="U120" s="69" t="s">
        <v>302</v>
      </c>
      <c r="V120" s="69">
        <v>1.44</v>
      </c>
      <c r="W120" s="77">
        <f t="shared" si="49"/>
        <v>91368</v>
      </c>
      <c r="X120" s="75">
        <v>9986</v>
      </c>
      <c r="Y120" s="78">
        <f t="shared" si="50"/>
        <v>-1.544E-3</v>
      </c>
      <c r="Z120" s="79">
        <f t="shared" si="51"/>
        <v>-141.072192</v>
      </c>
      <c r="AA120" s="100">
        <f>SUM(Z120:Z122)</f>
        <v>284.61893399999997</v>
      </c>
      <c r="AB120" s="100">
        <f>AA120*3.667</f>
        <v>1043.6976309779998</v>
      </c>
      <c r="AC120" s="101">
        <v>7.6600000000000001E-2</v>
      </c>
      <c r="AD120" s="103">
        <f>Q120*AC120</f>
        <v>1.62009</v>
      </c>
      <c r="AE120" s="103">
        <f t="shared" ref="AE120" si="69">AD120*3.42</f>
        <v>5.5407077999999998</v>
      </c>
      <c r="AF120" s="100">
        <f t="shared" ref="AF120" si="70">IF((AB120-AE120),AB120-AE120)</f>
        <v>1038.1569231779997</v>
      </c>
      <c r="AG120" s="59" t="s">
        <v>382</v>
      </c>
      <c r="AH120" s="30">
        <f t="shared" si="54"/>
        <v>12</v>
      </c>
    </row>
    <row r="121" spans="1:34" ht="20.149999999999999" customHeight="1">
      <c r="A121" s="69">
        <v>92</v>
      </c>
      <c r="B121" s="70">
        <v>45341</v>
      </c>
      <c r="C121" s="69" t="s">
        <v>361</v>
      </c>
      <c r="D121" s="71" t="s">
        <v>402</v>
      </c>
      <c r="E121" s="59" t="s">
        <v>358</v>
      </c>
      <c r="F121" s="72">
        <v>24.991244398454054</v>
      </c>
      <c r="G121" s="72">
        <v>42.008813195858771</v>
      </c>
      <c r="H121" s="72" t="s">
        <v>174</v>
      </c>
      <c r="I121" s="59" t="s">
        <v>382</v>
      </c>
      <c r="J121" s="59" t="s">
        <v>116</v>
      </c>
      <c r="K121" s="27">
        <v>21.15</v>
      </c>
      <c r="L121" s="70" t="s">
        <v>362</v>
      </c>
      <c r="M121" s="73">
        <v>45346</v>
      </c>
      <c r="N121" s="74">
        <v>45350</v>
      </c>
      <c r="O121" s="72" t="s">
        <v>179</v>
      </c>
      <c r="P121" s="75">
        <v>7740</v>
      </c>
      <c r="Q121" s="27">
        <v>21.15</v>
      </c>
      <c r="R121" s="76" t="s">
        <v>247</v>
      </c>
      <c r="S121" s="70">
        <v>45713</v>
      </c>
      <c r="T121" s="70" t="s">
        <v>248</v>
      </c>
      <c r="U121" s="69" t="s">
        <v>303</v>
      </c>
      <c r="V121" s="76">
        <v>1.67</v>
      </c>
      <c r="W121" s="77">
        <f t="shared" si="49"/>
        <v>105961.5</v>
      </c>
      <c r="X121" s="75">
        <v>9484</v>
      </c>
      <c r="Y121" s="78">
        <f t="shared" si="50"/>
        <v>1.7440000000000001E-3</v>
      </c>
      <c r="Z121" s="79">
        <f t="shared" si="51"/>
        <v>184.79685600000002</v>
      </c>
      <c r="AA121" s="100"/>
      <c r="AB121" s="100"/>
      <c r="AC121" s="102"/>
      <c r="AD121" s="103"/>
      <c r="AE121" s="103"/>
      <c r="AF121" s="100"/>
      <c r="AG121" s="59" t="s">
        <v>382</v>
      </c>
      <c r="AH121" s="30">
        <f t="shared" si="54"/>
        <v>12</v>
      </c>
    </row>
    <row r="122" spans="1:34" ht="20.149999999999999" customHeight="1">
      <c r="A122" s="69">
        <v>93</v>
      </c>
      <c r="B122" s="70">
        <v>45341</v>
      </c>
      <c r="C122" s="69" t="s">
        <v>361</v>
      </c>
      <c r="D122" s="71" t="s">
        <v>402</v>
      </c>
      <c r="E122" s="59" t="s">
        <v>358</v>
      </c>
      <c r="F122" s="72">
        <v>24.991244398454054</v>
      </c>
      <c r="G122" s="72">
        <v>42.008813195858771</v>
      </c>
      <c r="H122" s="72" t="s">
        <v>174</v>
      </c>
      <c r="I122" s="59" t="s">
        <v>382</v>
      </c>
      <c r="J122" s="59" t="s">
        <v>118</v>
      </c>
      <c r="K122" s="27">
        <v>21.15</v>
      </c>
      <c r="L122" s="70" t="s">
        <v>362</v>
      </c>
      <c r="M122" s="73">
        <v>45346</v>
      </c>
      <c r="N122" s="74">
        <v>45350</v>
      </c>
      <c r="O122" s="72" t="s">
        <v>180</v>
      </c>
      <c r="P122" s="75">
        <v>4900</v>
      </c>
      <c r="Q122" s="27">
        <v>21.15</v>
      </c>
      <c r="R122" s="76" t="s">
        <v>247</v>
      </c>
      <c r="S122" s="70">
        <v>45713</v>
      </c>
      <c r="T122" s="70" t="s">
        <v>248</v>
      </c>
      <c r="U122" s="69" t="s">
        <v>304</v>
      </c>
      <c r="V122" s="69">
        <v>1.64</v>
      </c>
      <c r="W122" s="77">
        <f t="shared" si="49"/>
        <v>104058</v>
      </c>
      <c r="X122" s="75">
        <v>7215</v>
      </c>
      <c r="Y122" s="78">
        <f t="shared" si="50"/>
        <v>2.3149999999999998E-3</v>
      </c>
      <c r="Z122" s="79">
        <f t="shared" si="51"/>
        <v>240.89426999999998</v>
      </c>
      <c r="AA122" s="100"/>
      <c r="AB122" s="100"/>
      <c r="AC122" s="102"/>
      <c r="AD122" s="103"/>
      <c r="AE122" s="103"/>
      <c r="AF122" s="100"/>
      <c r="AG122" s="59" t="s">
        <v>382</v>
      </c>
      <c r="AH122" s="30">
        <f t="shared" si="54"/>
        <v>12</v>
      </c>
    </row>
    <row r="123" spans="1:34" ht="20.149999999999999" customHeight="1">
      <c r="A123" s="69">
        <v>94</v>
      </c>
      <c r="B123" s="70">
        <v>45341</v>
      </c>
      <c r="C123" s="69" t="s">
        <v>361</v>
      </c>
      <c r="D123" s="71" t="s">
        <v>402</v>
      </c>
      <c r="E123" s="59" t="s">
        <v>358</v>
      </c>
      <c r="F123" s="72">
        <v>24.989083113852548</v>
      </c>
      <c r="G123" s="72">
        <v>42.023567677298551</v>
      </c>
      <c r="H123" s="72" t="s">
        <v>128</v>
      </c>
      <c r="I123" s="59" t="s">
        <v>369</v>
      </c>
      <c r="J123" s="59" t="s">
        <v>114</v>
      </c>
      <c r="K123" s="27">
        <v>9.91</v>
      </c>
      <c r="L123" s="70" t="s">
        <v>259</v>
      </c>
      <c r="M123" s="73">
        <v>45346</v>
      </c>
      <c r="N123" s="74">
        <v>45350</v>
      </c>
      <c r="O123" s="72" t="s">
        <v>129</v>
      </c>
      <c r="P123" s="75">
        <v>10730</v>
      </c>
      <c r="Q123" s="27">
        <v>9.91</v>
      </c>
      <c r="R123" s="76" t="s">
        <v>259</v>
      </c>
      <c r="S123" s="70">
        <v>45714</v>
      </c>
      <c r="T123" s="70" t="s">
        <v>248</v>
      </c>
      <c r="U123" s="69" t="s">
        <v>260</v>
      </c>
      <c r="V123" s="69">
        <v>1.44</v>
      </c>
      <c r="W123" s="77">
        <f t="shared" si="49"/>
        <v>42811.199999999997</v>
      </c>
      <c r="X123" s="75">
        <v>11425</v>
      </c>
      <c r="Y123" s="78">
        <f t="shared" si="50"/>
        <v>6.9499999999999998E-4</v>
      </c>
      <c r="Z123" s="79">
        <f t="shared" si="51"/>
        <v>29.753783999999996</v>
      </c>
      <c r="AA123" s="100">
        <f>SUM(Z123:Z125)</f>
        <v>161.73328109999997</v>
      </c>
      <c r="AB123" s="100">
        <f>AA123*3.667</f>
        <v>593.07594179369983</v>
      </c>
      <c r="AC123" s="101">
        <v>7.6600000000000001E-2</v>
      </c>
      <c r="AD123" s="103">
        <f>Q123*AC123</f>
        <v>0.75910600000000006</v>
      </c>
      <c r="AE123" s="103">
        <f t="shared" ref="AE123" si="71">AD123*3.42</f>
        <v>2.5961425200000003</v>
      </c>
      <c r="AF123" s="100">
        <f t="shared" ref="AF123" si="72">IF((AB123-AE123),AB123-AE123)</f>
        <v>590.47979927369988</v>
      </c>
      <c r="AG123" s="59" t="s">
        <v>369</v>
      </c>
      <c r="AH123" s="30">
        <f t="shared" si="54"/>
        <v>12</v>
      </c>
    </row>
    <row r="124" spans="1:34" ht="20.149999999999999" customHeight="1">
      <c r="A124" s="69">
        <v>95</v>
      </c>
      <c r="B124" s="70">
        <v>45341</v>
      </c>
      <c r="C124" s="69" t="s">
        <v>361</v>
      </c>
      <c r="D124" s="71" t="s">
        <v>402</v>
      </c>
      <c r="E124" s="59" t="s">
        <v>358</v>
      </c>
      <c r="F124" s="72">
        <v>24.989083113852548</v>
      </c>
      <c r="G124" s="72">
        <v>42.023567677298551</v>
      </c>
      <c r="H124" s="72" t="s">
        <v>128</v>
      </c>
      <c r="I124" s="59" t="s">
        <v>369</v>
      </c>
      <c r="J124" s="59" t="s">
        <v>116</v>
      </c>
      <c r="K124" s="27">
        <v>9.91</v>
      </c>
      <c r="L124" s="70" t="s">
        <v>259</v>
      </c>
      <c r="M124" s="73">
        <v>45346</v>
      </c>
      <c r="N124" s="74">
        <v>45350</v>
      </c>
      <c r="O124" s="72" t="s">
        <v>130</v>
      </c>
      <c r="P124" s="75">
        <v>8420</v>
      </c>
      <c r="Q124" s="27">
        <v>9.91</v>
      </c>
      <c r="R124" s="76" t="s">
        <v>259</v>
      </c>
      <c r="S124" s="70">
        <v>45714</v>
      </c>
      <c r="T124" s="70" t="s">
        <v>248</v>
      </c>
      <c r="U124" s="69" t="s">
        <v>261</v>
      </c>
      <c r="V124" s="76">
        <v>1.67</v>
      </c>
      <c r="W124" s="77">
        <f t="shared" si="49"/>
        <v>49649.1</v>
      </c>
      <c r="X124" s="75">
        <v>10709</v>
      </c>
      <c r="Y124" s="78">
        <f t="shared" si="50"/>
        <v>2.2889999999999998E-3</v>
      </c>
      <c r="Z124" s="79">
        <f t="shared" si="51"/>
        <v>113.64678989999999</v>
      </c>
      <c r="AA124" s="100"/>
      <c r="AB124" s="100"/>
      <c r="AC124" s="102"/>
      <c r="AD124" s="103"/>
      <c r="AE124" s="103"/>
      <c r="AF124" s="100"/>
      <c r="AG124" s="59" t="s">
        <v>369</v>
      </c>
      <c r="AH124" s="30">
        <f t="shared" si="54"/>
        <v>12</v>
      </c>
    </row>
    <row r="125" spans="1:34" ht="20.149999999999999" customHeight="1">
      <c r="A125" s="69">
        <v>96</v>
      </c>
      <c r="B125" s="70">
        <v>45341</v>
      </c>
      <c r="C125" s="69" t="s">
        <v>361</v>
      </c>
      <c r="D125" s="71" t="s">
        <v>402</v>
      </c>
      <c r="E125" s="59" t="s">
        <v>358</v>
      </c>
      <c r="F125" s="72">
        <v>24.989083113852548</v>
      </c>
      <c r="G125" s="72">
        <v>42.023567677298551</v>
      </c>
      <c r="H125" s="72" t="s">
        <v>128</v>
      </c>
      <c r="I125" s="59" t="s">
        <v>369</v>
      </c>
      <c r="J125" s="59" t="s">
        <v>118</v>
      </c>
      <c r="K125" s="27">
        <v>9.91</v>
      </c>
      <c r="L125" s="70" t="s">
        <v>259</v>
      </c>
      <c r="M125" s="73">
        <v>45346</v>
      </c>
      <c r="N125" s="74">
        <v>45350</v>
      </c>
      <c r="O125" s="72" t="s">
        <v>131</v>
      </c>
      <c r="P125" s="75">
        <v>7000</v>
      </c>
      <c r="Q125" s="27">
        <v>9.91</v>
      </c>
      <c r="R125" s="76" t="s">
        <v>259</v>
      </c>
      <c r="S125" s="70">
        <v>45714</v>
      </c>
      <c r="T125" s="70" t="s">
        <v>248</v>
      </c>
      <c r="U125" s="69" t="s">
        <v>262</v>
      </c>
      <c r="V125" s="69">
        <v>1.64</v>
      </c>
      <c r="W125" s="77">
        <f t="shared" si="49"/>
        <v>48757.2</v>
      </c>
      <c r="X125" s="75">
        <v>7376</v>
      </c>
      <c r="Y125" s="78">
        <f t="shared" si="50"/>
        <v>3.7599999999999998E-4</v>
      </c>
      <c r="Z125" s="79">
        <f t="shared" si="51"/>
        <v>18.332707199999998</v>
      </c>
      <c r="AA125" s="100"/>
      <c r="AB125" s="100"/>
      <c r="AC125" s="102"/>
      <c r="AD125" s="103"/>
      <c r="AE125" s="103"/>
      <c r="AF125" s="100"/>
      <c r="AG125" s="59" t="s">
        <v>369</v>
      </c>
      <c r="AH125" s="30">
        <f t="shared" si="54"/>
        <v>12</v>
      </c>
    </row>
    <row r="126" spans="1:34" ht="20.149999999999999" customHeight="1">
      <c r="A126" s="69">
        <v>97</v>
      </c>
      <c r="B126" s="70">
        <v>45341</v>
      </c>
      <c r="C126" s="69" t="s">
        <v>361</v>
      </c>
      <c r="D126" s="71" t="s">
        <v>402</v>
      </c>
      <c r="E126" s="59" t="s">
        <v>358</v>
      </c>
      <c r="F126" s="72">
        <v>24.987385466296182</v>
      </c>
      <c r="G126" s="72">
        <v>42.044633877460015</v>
      </c>
      <c r="H126" s="72" t="s">
        <v>212</v>
      </c>
      <c r="I126" s="59" t="s">
        <v>391</v>
      </c>
      <c r="J126" s="59" t="s">
        <v>114</v>
      </c>
      <c r="K126" s="27">
        <v>25.62</v>
      </c>
      <c r="L126" s="70" t="s">
        <v>266</v>
      </c>
      <c r="M126" s="73">
        <v>45346</v>
      </c>
      <c r="N126" s="74">
        <v>45350</v>
      </c>
      <c r="O126" s="72" t="s">
        <v>213</v>
      </c>
      <c r="P126" s="75">
        <v>8460</v>
      </c>
      <c r="Q126" s="27">
        <v>25.62</v>
      </c>
      <c r="R126" s="76" t="s">
        <v>252</v>
      </c>
      <c r="S126" s="70">
        <v>45714</v>
      </c>
      <c r="T126" s="70" t="s">
        <v>248</v>
      </c>
      <c r="U126" s="69" t="s">
        <v>330</v>
      </c>
      <c r="V126" s="69">
        <v>1.44</v>
      </c>
      <c r="W126" s="77">
        <f t="shared" ref="W126:W131" si="73">V126*10000*0.3*Q126</f>
        <v>110678.40000000001</v>
      </c>
      <c r="X126" s="75">
        <v>9456</v>
      </c>
      <c r="Y126" s="78">
        <f t="shared" ref="Y126:Y131" si="74">(X126-P126)/1000000</f>
        <v>9.9599999999999992E-4</v>
      </c>
      <c r="Z126" s="79">
        <f t="shared" ref="Z126:Z131" si="75">Y126*W126</f>
        <v>110.23568640000001</v>
      </c>
      <c r="AA126" s="100">
        <f>SUM(Z126:Z128)</f>
        <v>871.4978622000001</v>
      </c>
      <c r="AB126" s="100">
        <f>AA126*3.667</f>
        <v>3195.7826606874</v>
      </c>
      <c r="AC126" s="101">
        <v>8.14E-2</v>
      </c>
      <c r="AD126" s="103">
        <f>Q126*AC126</f>
        <v>2.0854680000000001</v>
      </c>
      <c r="AE126" s="103">
        <f t="shared" ref="AE126" si="76">AD126*3.42</f>
        <v>7.13230056</v>
      </c>
      <c r="AF126" s="100">
        <f t="shared" ref="AF126" si="77">IF((AB126-AE126),AB126-AE126)</f>
        <v>3188.6503601273998</v>
      </c>
      <c r="AG126" s="59" t="s">
        <v>391</v>
      </c>
      <c r="AH126" s="30">
        <f t="shared" si="54"/>
        <v>12</v>
      </c>
    </row>
    <row r="127" spans="1:34" ht="20.149999999999999" customHeight="1">
      <c r="A127" s="69">
        <v>98</v>
      </c>
      <c r="B127" s="70">
        <v>45341</v>
      </c>
      <c r="C127" s="69" t="s">
        <v>361</v>
      </c>
      <c r="D127" s="71" t="s">
        <v>402</v>
      </c>
      <c r="E127" s="59" t="s">
        <v>358</v>
      </c>
      <c r="F127" s="72">
        <v>24.987385466296182</v>
      </c>
      <c r="G127" s="72">
        <v>42.044633877460015</v>
      </c>
      <c r="H127" s="72" t="s">
        <v>212</v>
      </c>
      <c r="I127" s="59" t="s">
        <v>391</v>
      </c>
      <c r="J127" s="59" t="s">
        <v>116</v>
      </c>
      <c r="K127" s="27">
        <v>25.62</v>
      </c>
      <c r="L127" s="70" t="s">
        <v>266</v>
      </c>
      <c r="M127" s="73">
        <v>45346</v>
      </c>
      <c r="N127" s="74">
        <v>45350</v>
      </c>
      <c r="O127" s="72" t="s">
        <v>214</v>
      </c>
      <c r="P127" s="75">
        <v>6230</v>
      </c>
      <c r="Q127" s="27">
        <v>25.62</v>
      </c>
      <c r="R127" s="76" t="s">
        <v>252</v>
      </c>
      <c r="S127" s="70">
        <v>45714</v>
      </c>
      <c r="T127" s="70" t="s">
        <v>248</v>
      </c>
      <c r="U127" s="69" t="s">
        <v>331</v>
      </c>
      <c r="V127" s="76">
        <v>1.67</v>
      </c>
      <c r="W127" s="77">
        <f t="shared" si="73"/>
        <v>128356.20000000001</v>
      </c>
      <c r="X127" s="75">
        <v>9529</v>
      </c>
      <c r="Y127" s="78">
        <f t="shared" si="74"/>
        <v>3.2989999999999998E-3</v>
      </c>
      <c r="Z127" s="79">
        <f t="shared" si="75"/>
        <v>423.44710380000004</v>
      </c>
      <c r="AA127" s="100"/>
      <c r="AB127" s="100"/>
      <c r="AC127" s="102"/>
      <c r="AD127" s="103"/>
      <c r="AE127" s="103"/>
      <c r="AF127" s="100"/>
      <c r="AG127" s="59" t="s">
        <v>391</v>
      </c>
      <c r="AH127" s="30">
        <f t="shared" si="54"/>
        <v>12</v>
      </c>
    </row>
    <row r="128" spans="1:34" ht="20.149999999999999" customHeight="1">
      <c r="A128" s="69">
        <v>99</v>
      </c>
      <c r="B128" s="70">
        <v>45341</v>
      </c>
      <c r="C128" s="69" t="s">
        <v>361</v>
      </c>
      <c r="D128" s="71" t="s">
        <v>402</v>
      </c>
      <c r="E128" s="59" t="s">
        <v>358</v>
      </c>
      <c r="F128" s="72">
        <v>24.987385466296182</v>
      </c>
      <c r="G128" s="72">
        <v>42.044633877460015</v>
      </c>
      <c r="H128" s="72" t="s">
        <v>212</v>
      </c>
      <c r="I128" s="59" t="s">
        <v>391</v>
      </c>
      <c r="J128" s="59" t="s">
        <v>118</v>
      </c>
      <c r="K128" s="27">
        <v>25.62</v>
      </c>
      <c r="L128" s="70" t="s">
        <v>266</v>
      </c>
      <c r="M128" s="73">
        <v>45346</v>
      </c>
      <c r="N128" s="74">
        <v>45350</v>
      </c>
      <c r="O128" s="72" t="s">
        <v>215</v>
      </c>
      <c r="P128" s="75">
        <v>4680</v>
      </c>
      <c r="Q128" s="27">
        <v>25.62</v>
      </c>
      <c r="R128" s="76" t="s">
        <v>252</v>
      </c>
      <c r="S128" s="70">
        <v>45714</v>
      </c>
      <c r="T128" s="70" t="s">
        <v>248</v>
      </c>
      <c r="U128" s="69" t="s">
        <v>332</v>
      </c>
      <c r="V128" s="69">
        <v>1.64</v>
      </c>
      <c r="W128" s="77">
        <f t="shared" si="73"/>
        <v>126050.40000000001</v>
      </c>
      <c r="X128" s="75">
        <v>7360</v>
      </c>
      <c r="Y128" s="78">
        <f t="shared" si="74"/>
        <v>2.6800000000000001E-3</v>
      </c>
      <c r="Z128" s="79">
        <f t="shared" si="75"/>
        <v>337.81507200000004</v>
      </c>
      <c r="AA128" s="100"/>
      <c r="AB128" s="100"/>
      <c r="AC128" s="102"/>
      <c r="AD128" s="103"/>
      <c r="AE128" s="103"/>
      <c r="AF128" s="100"/>
      <c r="AG128" s="59" t="s">
        <v>391</v>
      </c>
      <c r="AH128" s="30">
        <f t="shared" si="54"/>
        <v>12</v>
      </c>
    </row>
    <row r="129" spans="1:34" ht="20.149999999999999" customHeight="1">
      <c r="A129" s="69">
        <v>100</v>
      </c>
      <c r="B129" s="70">
        <v>45341</v>
      </c>
      <c r="C129" s="69" t="s">
        <v>361</v>
      </c>
      <c r="D129" s="71" t="s">
        <v>402</v>
      </c>
      <c r="E129" s="59" t="s">
        <v>358</v>
      </c>
      <c r="F129" s="72">
        <v>24.978731522080778</v>
      </c>
      <c r="G129" s="72">
        <v>42.054030142235405</v>
      </c>
      <c r="H129" s="72" t="s">
        <v>156</v>
      </c>
      <c r="I129" s="96" t="s">
        <v>376</v>
      </c>
      <c r="J129" s="59" t="s">
        <v>114</v>
      </c>
      <c r="K129" s="95">
        <v>21.58</v>
      </c>
      <c r="L129" s="70" t="s">
        <v>266</v>
      </c>
      <c r="M129" s="73">
        <v>45346</v>
      </c>
      <c r="N129" s="74">
        <v>45350</v>
      </c>
      <c r="O129" s="72" t="s">
        <v>157</v>
      </c>
      <c r="P129" s="75">
        <v>9870</v>
      </c>
      <c r="Q129" s="95">
        <v>21.58</v>
      </c>
      <c r="R129" s="76" t="s">
        <v>252</v>
      </c>
      <c r="S129" s="70">
        <v>45714</v>
      </c>
      <c r="T129" s="70" t="s">
        <v>248</v>
      </c>
      <c r="U129" s="69" t="s">
        <v>284</v>
      </c>
      <c r="V129" s="69">
        <v>1.44</v>
      </c>
      <c r="W129" s="77">
        <f t="shared" si="73"/>
        <v>93225.599999999991</v>
      </c>
      <c r="X129" s="75">
        <v>10450</v>
      </c>
      <c r="Y129" s="78">
        <f t="shared" si="74"/>
        <v>5.8E-4</v>
      </c>
      <c r="Z129" s="79">
        <f t="shared" si="75"/>
        <v>54.070847999999998</v>
      </c>
      <c r="AA129" s="100">
        <f>SUM(Z129:Z131)</f>
        <v>555.29440199999988</v>
      </c>
      <c r="AB129" s="100">
        <f>AA129*3.667</f>
        <v>2036.2645721339995</v>
      </c>
      <c r="AC129" s="101">
        <v>8.14E-2</v>
      </c>
      <c r="AD129" s="103">
        <f>Q129*AC129</f>
        <v>1.7566119999999998</v>
      </c>
      <c r="AE129" s="103">
        <f t="shared" ref="AE129" si="78">AD129*3.42</f>
        <v>6.007613039999999</v>
      </c>
      <c r="AF129" s="100">
        <f t="shared" ref="AF129" si="79">IF((AB129-AE129),AB129-AE129)</f>
        <v>2030.2569590939995</v>
      </c>
      <c r="AG129" s="59" t="s">
        <v>376</v>
      </c>
      <c r="AH129" s="30">
        <f t="shared" si="54"/>
        <v>12</v>
      </c>
    </row>
    <row r="130" spans="1:34" ht="20.149999999999999" customHeight="1">
      <c r="A130" s="69">
        <v>101</v>
      </c>
      <c r="B130" s="70">
        <v>45341</v>
      </c>
      <c r="C130" s="69" t="s">
        <v>361</v>
      </c>
      <c r="D130" s="71" t="s">
        <v>402</v>
      </c>
      <c r="E130" s="59" t="s">
        <v>358</v>
      </c>
      <c r="F130" s="72">
        <v>24.978731522080778</v>
      </c>
      <c r="G130" s="72">
        <v>42.054030142235405</v>
      </c>
      <c r="H130" s="72" t="s">
        <v>156</v>
      </c>
      <c r="I130" s="96" t="s">
        <v>376</v>
      </c>
      <c r="J130" s="59" t="s">
        <v>116</v>
      </c>
      <c r="K130" s="95">
        <v>21.58</v>
      </c>
      <c r="L130" s="70" t="s">
        <v>266</v>
      </c>
      <c r="M130" s="73">
        <v>45346</v>
      </c>
      <c r="N130" s="74">
        <v>45350</v>
      </c>
      <c r="O130" s="72" t="s">
        <v>158</v>
      </c>
      <c r="P130" s="75">
        <v>6830</v>
      </c>
      <c r="Q130" s="95">
        <v>21.58</v>
      </c>
      <c r="R130" s="76" t="s">
        <v>252</v>
      </c>
      <c r="S130" s="70">
        <v>45714</v>
      </c>
      <c r="T130" s="70" t="s">
        <v>248</v>
      </c>
      <c r="U130" s="69" t="s">
        <v>285</v>
      </c>
      <c r="V130" s="76">
        <v>1.67</v>
      </c>
      <c r="W130" s="77">
        <f t="shared" si="73"/>
        <v>108115.79999999999</v>
      </c>
      <c r="X130" s="75">
        <v>9224</v>
      </c>
      <c r="Y130" s="78">
        <f t="shared" si="74"/>
        <v>2.3939999999999999E-3</v>
      </c>
      <c r="Z130" s="79">
        <f t="shared" si="75"/>
        <v>258.82922519999994</v>
      </c>
      <c r="AA130" s="100"/>
      <c r="AB130" s="100"/>
      <c r="AC130" s="102"/>
      <c r="AD130" s="103"/>
      <c r="AE130" s="103"/>
      <c r="AF130" s="100"/>
      <c r="AG130" s="59" t="s">
        <v>376</v>
      </c>
      <c r="AH130" s="30">
        <f t="shared" si="54"/>
        <v>12</v>
      </c>
    </row>
    <row r="131" spans="1:34" ht="20.149999999999999" customHeight="1">
      <c r="A131" s="69">
        <v>102</v>
      </c>
      <c r="B131" s="70">
        <v>45341</v>
      </c>
      <c r="C131" s="69" t="s">
        <v>361</v>
      </c>
      <c r="D131" s="71" t="s">
        <v>402</v>
      </c>
      <c r="E131" s="59" t="s">
        <v>358</v>
      </c>
      <c r="F131" s="72">
        <v>24.978731522080778</v>
      </c>
      <c r="G131" s="72">
        <v>42.054030142235405</v>
      </c>
      <c r="H131" s="72" t="s">
        <v>156</v>
      </c>
      <c r="I131" s="96" t="s">
        <v>376</v>
      </c>
      <c r="J131" s="59" t="s">
        <v>118</v>
      </c>
      <c r="K131" s="95">
        <v>21.58</v>
      </c>
      <c r="L131" s="70" t="s">
        <v>266</v>
      </c>
      <c r="M131" s="73">
        <v>45346</v>
      </c>
      <c r="N131" s="74">
        <v>45350</v>
      </c>
      <c r="O131" s="72" t="s">
        <v>159</v>
      </c>
      <c r="P131" s="75">
        <v>4440</v>
      </c>
      <c r="Q131" s="95">
        <v>21.58</v>
      </c>
      <c r="R131" s="76" t="s">
        <v>252</v>
      </c>
      <c r="S131" s="70">
        <v>45714</v>
      </c>
      <c r="T131" s="70" t="s">
        <v>248</v>
      </c>
      <c r="U131" s="69" t="s">
        <v>286</v>
      </c>
      <c r="V131" s="69">
        <v>1.64</v>
      </c>
      <c r="W131" s="77">
        <f t="shared" si="73"/>
        <v>106173.59999999999</v>
      </c>
      <c r="X131" s="75">
        <v>6723</v>
      </c>
      <c r="Y131" s="78">
        <f t="shared" si="74"/>
        <v>2.2829999999999999E-3</v>
      </c>
      <c r="Z131" s="79">
        <f t="shared" si="75"/>
        <v>242.39432879999995</v>
      </c>
      <c r="AA131" s="100"/>
      <c r="AB131" s="100"/>
      <c r="AC131" s="102"/>
      <c r="AD131" s="103"/>
      <c r="AE131" s="103"/>
      <c r="AF131" s="100"/>
      <c r="AG131" s="59" t="s">
        <v>376</v>
      </c>
      <c r="AH131" s="30">
        <f t="shared" si="54"/>
        <v>12</v>
      </c>
    </row>
    <row r="132" spans="1:34">
      <c r="I132" s="36"/>
      <c r="J132" s="36"/>
      <c r="K132" s="36"/>
      <c r="L132" s="36"/>
      <c r="R132" s="36"/>
      <c r="Y132" s="82"/>
      <c r="Z132" s="34"/>
    </row>
    <row r="133" spans="1:34">
      <c r="A133" s="98" t="s">
        <v>5</v>
      </c>
      <c r="B133" s="98"/>
      <c r="C133" s="98"/>
      <c r="D133" s="47"/>
      <c r="I133" s="36"/>
      <c r="J133" s="36"/>
      <c r="K133" s="36"/>
      <c r="L133" s="36"/>
      <c r="N133" s="83"/>
      <c r="R133" s="36"/>
    </row>
    <row r="134" spans="1:34" ht="12" customHeight="1">
      <c r="A134" s="98" t="s">
        <v>442</v>
      </c>
      <c r="B134" s="98"/>
      <c r="C134" s="98"/>
      <c r="D134" s="98"/>
      <c r="E134" s="98"/>
      <c r="F134" s="98"/>
      <c r="G134" s="98"/>
      <c r="H134" s="98"/>
      <c r="I134" s="98"/>
      <c r="J134" s="98"/>
      <c r="K134" s="98"/>
      <c r="L134" s="98"/>
      <c r="M134" s="98"/>
      <c r="N134" s="98"/>
      <c r="O134" s="98"/>
      <c r="P134" s="47"/>
      <c r="Q134" s="47"/>
      <c r="R134" s="36"/>
    </row>
    <row r="135" spans="1:34" ht="12" customHeight="1">
      <c r="A135" s="98" t="s">
        <v>443</v>
      </c>
      <c r="B135" s="98"/>
      <c r="C135" s="98"/>
      <c r="D135" s="98"/>
      <c r="E135" s="98"/>
      <c r="F135" s="98"/>
      <c r="G135" s="98"/>
      <c r="H135" s="98"/>
      <c r="I135" s="98"/>
      <c r="J135" s="98"/>
      <c r="K135" s="98"/>
      <c r="L135" s="98"/>
      <c r="M135" s="98"/>
      <c r="N135" s="98"/>
      <c r="O135" s="98"/>
      <c r="P135" s="47"/>
      <c r="Q135" s="47"/>
      <c r="R135" s="36"/>
    </row>
    <row r="136" spans="1:34" ht="26.25" customHeight="1">
      <c r="A136" s="98" t="s">
        <v>444</v>
      </c>
      <c r="B136" s="98"/>
      <c r="C136" s="98"/>
      <c r="D136" s="98"/>
      <c r="E136" s="98"/>
      <c r="F136" s="98"/>
      <c r="G136" s="98"/>
      <c r="H136" s="98"/>
      <c r="I136" s="98"/>
      <c r="J136" s="98"/>
      <c r="K136" s="98"/>
      <c r="L136" s="98"/>
      <c r="M136" s="98"/>
      <c r="N136" s="98"/>
      <c r="O136" s="98"/>
    </row>
    <row r="137" spans="1:34" ht="12" customHeight="1">
      <c r="A137" s="98" t="s">
        <v>449</v>
      </c>
      <c r="B137" s="98"/>
      <c r="C137" s="98"/>
      <c r="D137" s="98"/>
      <c r="E137" s="98"/>
      <c r="F137" s="98"/>
      <c r="G137" s="98"/>
      <c r="H137" s="98"/>
      <c r="I137" s="98"/>
      <c r="J137" s="98"/>
      <c r="K137" s="98"/>
      <c r="L137" s="98"/>
      <c r="M137" s="98"/>
      <c r="N137" s="98"/>
      <c r="O137" s="98"/>
      <c r="P137" s="47"/>
      <c r="Q137" s="47"/>
    </row>
    <row r="138" spans="1:34" ht="12" customHeight="1">
      <c r="A138" s="99" t="s">
        <v>445</v>
      </c>
      <c r="B138" s="99"/>
      <c r="C138" s="99"/>
      <c r="D138" s="99"/>
      <c r="E138" s="99"/>
      <c r="F138" s="99"/>
      <c r="G138" s="99"/>
      <c r="H138" s="99"/>
      <c r="I138" s="99"/>
      <c r="J138" s="99"/>
      <c r="K138" s="99"/>
      <c r="L138" s="99"/>
      <c r="M138" s="99"/>
      <c r="N138" s="99"/>
      <c r="O138" s="99"/>
      <c r="P138" s="84"/>
      <c r="Q138" s="84"/>
    </row>
    <row r="139" spans="1:34" ht="27" customHeight="1">
      <c r="A139" s="98" t="s">
        <v>450</v>
      </c>
      <c r="B139" s="98"/>
      <c r="C139" s="98"/>
      <c r="D139" s="98"/>
      <c r="E139" s="98"/>
      <c r="F139" s="98"/>
      <c r="G139" s="98"/>
      <c r="H139" s="98"/>
      <c r="I139" s="98"/>
      <c r="J139" s="98"/>
      <c r="K139" s="98"/>
      <c r="L139" s="98"/>
      <c r="M139" s="98"/>
      <c r="N139" s="98"/>
      <c r="O139" s="98"/>
      <c r="P139" s="47"/>
      <c r="Q139" s="47"/>
    </row>
    <row r="140" spans="1:34" ht="12" customHeight="1">
      <c r="A140" s="98" t="s">
        <v>451</v>
      </c>
      <c r="B140" s="98"/>
      <c r="C140" s="98"/>
      <c r="D140" s="98"/>
      <c r="E140" s="98"/>
      <c r="F140" s="98"/>
      <c r="G140" s="98"/>
      <c r="H140" s="98"/>
      <c r="I140" s="98"/>
      <c r="J140" s="98"/>
      <c r="K140" s="98"/>
      <c r="L140" s="98"/>
      <c r="M140" s="98"/>
      <c r="N140" s="98"/>
      <c r="O140" s="98"/>
      <c r="P140" s="47"/>
      <c r="Q140" s="47"/>
    </row>
    <row r="141" spans="1:34">
      <c r="A141" s="85" t="s">
        <v>401</v>
      </c>
    </row>
    <row r="142" spans="1:34" ht="13.5">
      <c r="A142" s="97" t="s">
        <v>456</v>
      </c>
      <c r="B142" s="97"/>
      <c r="C142" s="97"/>
      <c r="D142" s="97"/>
      <c r="E142" s="97"/>
      <c r="F142" s="97"/>
      <c r="G142" s="97"/>
      <c r="H142" s="97"/>
      <c r="I142" s="97"/>
      <c r="J142" s="97"/>
      <c r="K142" s="97"/>
      <c r="L142" s="97"/>
      <c r="M142" s="97"/>
      <c r="N142" s="97"/>
      <c r="O142" s="97"/>
    </row>
    <row r="143" spans="1:34">
      <c r="A143" s="98" t="s">
        <v>457</v>
      </c>
      <c r="B143" s="98"/>
      <c r="C143" s="98"/>
      <c r="D143" s="98"/>
      <c r="E143" s="98"/>
      <c r="F143" s="98"/>
      <c r="G143" s="98"/>
      <c r="H143" s="98"/>
      <c r="I143" s="98"/>
      <c r="J143" s="98"/>
      <c r="K143" s="98"/>
      <c r="L143" s="98"/>
      <c r="M143" s="98"/>
      <c r="N143" s="98"/>
      <c r="O143" s="98"/>
    </row>
    <row r="144" spans="1:34" ht="96" customHeight="1">
      <c r="A144" s="98" t="s">
        <v>458</v>
      </c>
      <c r="B144" s="98"/>
      <c r="C144" s="98"/>
      <c r="D144" s="98"/>
      <c r="E144" s="98"/>
      <c r="F144" s="98"/>
      <c r="G144" s="98"/>
      <c r="H144" s="98"/>
      <c r="I144" s="98"/>
      <c r="J144" s="98"/>
      <c r="K144" s="98"/>
      <c r="L144" s="98"/>
      <c r="M144" s="98"/>
      <c r="N144" s="98"/>
      <c r="O144" s="98"/>
    </row>
    <row r="145" spans="1:15" ht="37.25" customHeight="1">
      <c r="A145" s="98" t="s">
        <v>459</v>
      </c>
      <c r="B145" s="98"/>
      <c r="C145" s="98"/>
      <c r="D145" s="98"/>
      <c r="E145" s="98"/>
      <c r="F145" s="98"/>
      <c r="G145" s="98"/>
      <c r="H145" s="98"/>
      <c r="I145" s="98"/>
      <c r="J145" s="98"/>
      <c r="K145" s="98"/>
      <c r="L145" s="98"/>
      <c r="M145" s="98"/>
      <c r="N145" s="98"/>
      <c r="O145" s="98"/>
    </row>
    <row r="146" spans="1:15" ht="20.149999999999999" customHeight="1">
      <c r="C146" s="86" t="s">
        <v>105</v>
      </c>
      <c r="D146" s="86" t="s">
        <v>104</v>
      </c>
      <c r="E146" s="86" t="s">
        <v>106</v>
      </c>
    </row>
    <row r="147" spans="1:15" ht="20.149999999999999" customHeight="1">
      <c r="B147" s="87" t="s">
        <v>97</v>
      </c>
      <c r="C147" s="33" t="s">
        <v>416</v>
      </c>
      <c r="D147" s="33" t="s">
        <v>417</v>
      </c>
      <c r="E147" s="83">
        <v>45776</v>
      </c>
    </row>
    <row r="148" spans="1:15" ht="20.149999999999999" customHeight="1">
      <c r="B148" s="87" t="s">
        <v>98</v>
      </c>
      <c r="C148" s="33" t="s">
        <v>418</v>
      </c>
      <c r="D148" s="33" t="s">
        <v>419</v>
      </c>
      <c r="E148" s="83">
        <v>45776</v>
      </c>
    </row>
    <row r="149" spans="1:15" ht="20.149999999999999" customHeight="1">
      <c r="B149" s="87" t="s">
        <v>99</v>
      </c>
      <c r="C149" s="33" t="s">
        <v>418</v>
      </c>
      <c r="D149" s="33" t="s">
        <v>419</v>
      </c>
      <c r="E149" s="83">
        <v>46132</v>
      </c>
    </row>
    <row r="150" spans="1:15" ht="20.149999999999999" customHeight="1">
      <c r="B150" s="87" t="s">
        <v>99</v>
      </c>
      <c r="C150" s="33" t="s">
        <v>418</v>
      </c>
      <c r="D150" s="33" t="s">
        <v>419</v>
      </c>
      <c r="E150" s="83">
        <v>46192</v>
      </c>
    </row>
    <row r="151" spans="1:15">
      <c r="B151" s="87" t="s">
        <v>98</v>
      </c>
      <c r="C151" s="126" t="s">
        <v>462</v>
      </c>
      <c r="D151" s="126" t="s">
        <v>463</v>
      </c>
      <c r="E151" s="127">
        <v>46193</v>
      </c>
    </row>
  </sheetData>
  <autoFilter ref="A29:AF131"/>
  <sortState ref="E155:Z257">
    <sortCondition ref="I155:I257"/>
    <sortCondition ref="J155:J257"/>
  </sortState>
  <mergeCells count="246">
    <mergeCell ref="B19:C19"/>
    <mergeCell ref="B20:C20"/>
    <mergeCell ref="B21:C21"/>
    <mergeCell ref="AC26:AE26"/>
    <mergeCell ref="AA30:AA32"/>
    <mergeCell ref="AB30:AB32"/>
    <mergeCell ref="AC30:AC32"/>
    <mergeCell ref="AD30:AD32"/>
    <mergeCell ref="AE30:AE32"/>
    <mergeCell ref="C1:H1"/>
    <mergeCell ref="C2:H2"/>
    <mergeCell ref="A26:K26"/>
    <mergeCell ref="L26:P26"/>
    <mergeCell ref="N3:O3"/>
    <mergeCell ref="A4:T4"/>
    <mergeCell ref="D6:G6"/>
    <mergeCell ref="B7:C7"/>
    <mergeCell ref="B10:C10"/>
    <mergeCell ref="B11:C11"/>
    <mergeCell ref="B12:C12"/>
    <mergeCell ref="B6:C6"/>
    <mergeCell ref="B8:C8"/>
    <mergeCell ref="B9:C9"/>
    <mergeCell ref="B13:C13"/>
    <mergeCell ref="B14:C14"/>
    <mergeCell ref="D14:G14"/>
    <mergeCell ref="B15:C15"/>
    <mergeCell ref="B22:C22"/>
    <mergeCell ref="B23:C23"/>
    <mergeCell ref="B24:C24"/>
    <mergeCell ref="D15:G15"/>
    <mergeCell ref="B17:C17"/>
    <mergeCell ref="B18:C18"/>
    <mergeCell ref="AA39:AA41"/>
    <mergeCell ref="AB39:AB41"/>
    <mergeCell ref="AC39:AC41"/>
    <mergeCell ref="AD39:AD41"/>
    <mergeCell ref="AE39:AE41"/>
    <mergeCell ref="AF39:AF41"/>
    <mergeCell ref="AA36:AA38"/>
    <mergeCell ref="AB36:AB38"/>
    <mergeCell ref="AC36:AC38"/>
    <mergeCell ref="AD36:AD38"/>
    <mergeCell ref="AE36:AE38"/>
    <mergeCell ref="AF36:AF38"/>
    <mergeCell ref="AF30:AF32"/>
    <mergeCell ref="AA33:AA35"/>
    <mergeCell ref="AB33:AB35"/>
    <mergeCell ref="AC33:AC35"/>
    <mergeCell ref="AD33:AD35"/>
    <mergeCell ref="AE33:AE35"/>
    <mergeCell ref="AF33:AF35"/>
    <mergeCell ref="Q26:X26"/>
    <mergeCell ref="Y26:AB26"/>
    <mergeCell ref="AA45:AA47"/>
    <mergeCell ref="AB45:AB47"/>
    <mergeCell ref="AC45:AC47"/>
    <mergeCell ref="AD45:AD47"/>
    <mergeCell ref="AE45:AE47"/>
    <mergeCell ref="AF45:AF47"/>
    <mergeCell ref="AA42:AA44"/>
    <mergeCell ref="AB42:AB44"/>
    <mergeCell ref="AC42:AC44"/>
    <mergeCell ref="AD42:AD44"/>
    <mergeCell ref="AE42:AE44"/>
    <mergeCell ref="AF42:AF44"/>
    <mergeCell ref="AA51:AA53"/>
    <mergeCell ref="AB51:AB53"/>
    <mergeCell ref="AC51:AC53"/>
    <mergeCell ref="AD51:AD53"/>
    <mergeCell ref="AE51:AE53"/>
    <mergeCell ref="AF51:AF53"/>
    <mergeCell ref="AA48:AA50"/>
    <mergeCell ref="AB48:AB50"/>
    <mergeCell ref="AC48:AC50"/>
    <mergeCell ref="AD48:AD50"/>
    <mergeCell ref="AE48:AE50"/>
    <mergeCell ref="AF48:AF50"/>
    <mergeCell ref="AA57:AA59"/>
    <mergeCell ref="AB57:AB59"/>
    <mergeCell ref="AC57:AC59"/>
    <mergeCell ref="AD57:AD59"/>
    <mergeCell ref="AE57:AE59"/>
    <mergeCell ref="AF57:AF59"/>
    <mergeCell ref="AA54:AA56"/>
    <mergeCell ref="AB54:AB56"/>
    <mergeCell ref="AC54:AC56"/>
    <mergeCell ref="AD54:AD56"/>
    <mergeCell ref="AE54:AE56"/>
    <mergeCell ref="AF54:AF56"/>
    <mergeCell ref="AA63:AA65"/>
    <mergeCell ref="AB63:AB65"/>
    <mergeCell ref="AC63:AC65"/>
    <mergeCell ref="AD63:AD65"/>
    <mergeCell ref="AE63:AE65"/>
    <mergeCell ref="AF63:AF65"/>
    <mergeCell ref="AA60:AA62"/>
    <mergeCell ref="AB60:AB62"/>
    <mergeCell ref="AC60:AC62"/>
    <mergeCell ref="AD60:AD62"/>
    <mergeCell ref="AE60:AE62"/>
    <mergeCell ref="AF60:AF62"/>
    <mergeCell ref="AA69:AA71"/>
    <mergeCell ref="AB69:AB71"/>
    <mergeCell ref="AC69:AC71"/>
    <mergeCell ref="AD69:AD71"/>
    <mergeCell ref="AE69:AE71"/>
    <mergeCell ref="AF69:AF71"/>
    <mergeCell ref="AA66:AA68"/>
    <mergeCell ref="AB66:AB68"/>
    <mergeCell ref="AC66:AC68"/>
    <mergeCell ref="AD66:AD68"/>
    <mergeCell ref="AE66:AE68"/>
    <mergeCell ref="AF66:AF68"/>
    <mergeCell ref="AA75:AA77"/>
    <mergeCell ref="AB75:AB77"/>
    <mergeCell ref="AC75:AC77"/>
    <mergeCell ref="AD75:AD77"/>
    <mergeCell ref="AE75:AE77"/>
    <mergeCell ref="AF75:AF77"/>
    <mergeCell ref="AA72:AA74"/>
    <mergeCell ref="AB72:AB74"/>
    <mergeCell ref="AC72:AC74"/>
    <mergeCell ref="AD72:AD74"/>
    <mergeCell ref="AE72:AE74"/>
    <mergeCell ref="AF72:AF74"/>
    <mergeCell ref="AA81:AA83"/>
    <mergeCell ref="AB81:AB83"/>
    <mergeCell ref="AC81:AC83"/>
    <mergeCell ref="AD81:AD83"/>
    <mergeCell ref="AE81:AE83"/>
    <mergeCell ref="AF81:AF83"/>
    <mergeCell ref="AA78:AA80"/>
    <mergeCell ref="AB78:AB80"/>
    <mergeCell ref="AC78:AC80"/>
    <mergeCell ref="AD78:AD80"/>
    <mergeCell ref="AE78:AE80"/>
    <mergeCell ref="AF78:AF80"/>
    <mergeCell ref="AA87:AA89"/>
    <mergeCell ref="AB87:AB89"/>
    <mergeCell ref="AC87:AC89"/>
    <mergeCell ref="AD87:AD89"/>
    <mergeCell ref="AE87:AE89"/>
    <mergeCell ref="AF87:AF89"/>
    <mergeCell ref="AA84:AA86"/>
    <mergeCell ref="AB84:AB86"/>
    <mergeCell ref="AC84:AC86"/>
    <mergeCell ref="AD84:AD86"/>
    <mergeCell ref="AE84:AE86"/>
    <mergeCell ref="AF84:AF86"/>
    <mergeCell ref="AA93:AA95"/>
    <mergeCell ref="AB93:AB95"/>
    <mergeCell ref="AC93:AC95"/>
    <mergeCell ref="AD93:AD95"/>
    <mergeCell ref="AE93:AE95"/>
    <mergeCell ref="AF93:AF95"/>
    <mergeCell ref="AA90:AA92"/>
    <mergeCell ref="AB90:AB92"/>
    <mergeCell ref="AC90:AC92"/>
    <mergeCell ref="AD90:AD92"/>
    <mergeCell ref="AE90:AE92"/>
    <mergeCell ref="AF90:AF92"/>
    <mergeCell ref="AA99:AA101"/>
    <mergeCell ref="AB99:AB101"/>
    <mergeCell ref="AC99:AC101"/>
    <mergeCell ref="AD99:AD101"/>
    <mergeCell ref="AE99:AE101"/>
    <mergeCell ref="AF99:AF101"/>
    <mergeCell ref="AA96:AA98"/>
    <mergeCell ref="AB96:AB98"/>
    <mergeCell ref="AC96:AC98"/>
    <mergeCell ref="AD96:AD98"/>
    <mergeCell ref="AE96:AE98"/>
    <mergeCell ref="AF96:AF98"/>
    <mergeCell ref="AA105:AA107"/>
    <mergeCell ref="AB105:AB107"/>
    <mergeCell ref="AC105:AC107"/>
    <mergeCell ref="AD105:AD107"/>
    <mergeCell ref="AE105:AE107"/>
    <mergeCell ref="AF105:AF107"/>
    <mergeCell ref="AA102:AA104"/>
    <mergeCell ref="AB102:AB104"/>
    <mergeCell ref="AC102:AC104"/>
    <mergeCell ref="AD102:AD104"/>
    <mergeCell ref="AE102:AE104"/>
    <mergeCell ref="AF102:AF104"/>
    <mergeCell ref="AA111:AA113"/>
    <mergeCell ref="AB111:AB113"/>
    <mergeCell ref="AC111:AC113"/>
    <mergeCell ref="AD111:AD113"/>
    <mergeCell ref="AE111:AE113"/>
    <mergeCell ref="AF111:AF113"/>
    <mergeCell ref="AA108:AA110"/>
    <mergeCell ref="AB108:AB110"/>
    <mergeCell ref="AC108:AC110"/>
    <mergeCell ref="AD108:AD110"/>
    <mergeCell ref="AE108:AE110"/>
    <mergeCell ref="AF108:AF110"/>
    <mergeCell ref="AA117:AA119"/>
    <mergeCell ref="AB117:AB119"/>
    <mergeCell ref="AC117:AC119"/>
    <mergeCell ref="AD117:AD119"/>
    <mergeCell ref="AE117:AE119"/>
    <mergeCell ref="AF117:AF119"/>
    <mergeCell ref="AA114:AA116"/>
    <mergeCell ref="AB114:AB116"/>
    <mergeCell ref="AC114:AC116"/>
    <mergeCell ref="AD114:AD116"/>
    <mergeCell ref="AE114:AE116"/>
    <mergeCell ref="AF114:AF116"/>
    <mergeCell ref="AA123:AA125"/>
    <mergeCell ref="AB123:AB125"/>
    <mergeCell ref="AC123:AC125"/>
    <mergeCell ref="AD123:AD125"/>
    <mergeCell ref="AE123:AE125"/>
    <mergeCell ref="AF123:AF125"/>
    <mergeCell ref="AA120:AA122"/>
    <mergeCell ref="AB120:AB122"/>
    <mergeCell ref="AC120:AC122"/>
    <mergeCell ref="AD120:AD122"/>
    <mergeCell ref="AE120:AE122"/>
    <mergeCell ref="AF120:AF122"/>
    <mergeCell ref="AA129:AA131"/>
    <mergeCell ref="AB129:AB131"/>
    <mergeCell ref="AC129:AC131"/>
    <mergeCell ref="AD129:AD131"/>
    <mergeCell ref="AE129:AE131"/>
    <mergeCell ref="AF129:AF131"/>
    <mergeCell ref="AA126:AA128"/>
    <mergeCell ref="AB126:AB128"/>
    <mergeCell ref="AC126:AC128"/>
    <mergeCell ref="AD126:AD128"/>
    <mergeCell ref="AE126:AE128"/>
    <mergeCell ref="AF126:AF128"/>
    <mergeCell ref="A142:O142"/>
    <mergeCell ref="A143:O143"/>
    <mergeCell ref="A144:O144"/>
    <mergeCell ref="A145:O145"/>
    <mergeCell ref="A139:O139"/>
    <mergeCell ref="A140:O140"/>
    <mergeCell ref="A133:C133"/>
    <mergeCell ref="A134:O134"/>
    <mergeCell ref="A135:O135"/>
    <mergeCell ref="A136:O136"/>
    <mergeCell ref="A137:O137"/>
    <mergeCell ref="A138:O138"/>
  </mergeCells>
  <conditionalFormatting sqref="F11:F12">
    <cfRule type="containsText" dxfId="10" priority="11" operator="containsText" text="Retrospective date">
      <formula>NOT(ISERROR(SEARCH("Retrospective date",F11)))</formula>
    </cfRule>
    <cfRule type="containsText" dxfId="9" priority="12" operator="containsText" text="In period">
      <formula>NOT(ISERROR(SEARCH("In period",F11)))</formula>
    </cfRule>
    <cfRule type="containsText" dxfId="8" priority="13" operator="containsText" text="resrospective date">
      <formula>NOT(ISERROR(SEARCH("resrospective date",F11)))</formula>
    </cfRule>
  </conditionalFormatting>
  <conditionalFormatting sqref="O31:O131">
    <cfRule type="duplicateValues" dxfId="7" priority="5"/>
  </conditionalFormatting>
  <conditionalFormatting sqref="U31:U131">
    <cfRule type="duplicateValues" dxfId="6" priority="6"/>
  </conditionalFormatting>
  <conditionalFormatting sqref="AA30:AB131">
    <cfRule type="cellIs" dxfId="5" priority="1" operator="greaterThan">
      <formula>0</formula>
    </cfRule>
    <cfRule type="cellIs" dxfId="4" priority="2" operator="lessThan">
      <formula>0</formula>
    </cfRule>
  </conditionalFormatting>
  <conditionalFormatting sqref="AF30:AF131">
    <cfRule type="cellIs" dxfId="3" priority="3" operator="greaterThan">
      <formula>0</formula>
    </cfRule>
    <cfRule type="cellIs" dxfId="2" priority="4" operator="lessThan">
      <formula>0</formula>
    </cfRule>
  </conditionalFormatting>
  <conditionalFormatting sqref="AH30:AH131">
    <cfRule type="cellIs" dxfId="1" priority="14" operator="greaterThan">
      <formula>14</formula>
    </cfRule>
    <cfRule type="cellIs" dxfId="0" priority="15" operator="lessThan">
      <formula>10</formula>
    </cfRule>
  </conditionalFormatting>
  <hyperlinks>
    <hyperlink ref="A138:O138"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31" fitToWidth="4" fitToHeight="4" orientation="landscape" r:id="rId1"/>
  <headerFooter alignWithMargins="0">
    <oddFooter>Стр. &amp;P&amp;R&amp;A</oddFooter>
  </headerFooter>
  <drawing r:id="rId2"/>
</worksheet>
</file>

<file path=xl/worksheets/sheet2.xml><?xml version="1.0" encoding="utf-8"?>
<worksheet xmlns="http://schemas.openxmlformats.org/spreadsheetml/2006/main" xmlns:r="http://schemas.openxmlformats.org/officeDocument/2006/relationships">
  <dimension ref="A1:D24"/>
  <sheetViews>
    <sheetView workbookViewId="0">
      <selection sqref="A1:D1"/>
    </sheetView>
  </sheetViews>
  <sheetFormatPr defaultRowHeight="12.5"/>
  <cols>
    <col min="1" max="4" width="25.08984375" customWidth="1"/>
  </cols>
  <sheetData>
    <row r="1" spans="1:4" s="19" customFormat="1" ht="39.75" customHeight="1">
      <c r="A1" s="112" t="s">
        <v>55</v>
      </c>
      <c r="B1" s="112"/>
      <c r="C1" s="112"/>
      <c r="D1" s="112"/>
    </row>
    <row r="2" spans="1:4" ht="13">
      <c r="A2" s="113" t="s">
        <v>56</v>
      </c>
      <c r="B2" s="113"/>
      <c r="C2" s="113"/>
      <c r="D2" s="113"/>
    </row>
    <row r="3" spans="1:4" ht="24" customHeight="1">
      <c r="A3" s="112" t="s">
        <v>57</v>
      </c>
      <c r="B3" s="112"/>
      <c r="C3" s="112"/>
      <c r="D3" s="112"/>
    </row>
    <row r="4" spans="1:4" ht="50">
      <c r="A4" s="20" t="s">
        <v>58</v>
      </c>
      <c r="B4" s="20" t="s">
        <v>59</v>
      </c>
      <c r="C4" s="20" t="s">
        <v>60</v>
      </c>
      <c r="D4" s="20" t="s">
        <v>61</v>
      </c>
    </row>
    <row r="5" spans="1:4" ht="25">
      <c r="A5" s="21" t="s">
        <v>62</v>
      </c>
      <c r="B5" s="114" t="s">
        <v>63</v>
      </c>
      <c r="C5">
        <v>93.2</v>
      </c>
      <c r="D5">
        <v>93.3</v>
      </c>
    </row>
    <row r="6" spans="1:4" ht="25">
      <c r="A6" s="21" t="s">
        <v>64</v>
      </c>
      <c r="B6" s="114"/>
      <c r="C6">
        <v>94.3</v>
      </c>
    </row>
    <row r="7" spans="1:4" ht="25">
      <c r="A7" s="21" t="s">
        <v>65</v>
      </c>
      <c r="B7" s="114"/>
      <c r="C7">
        <v>172</v>
      </c>
    </row>
    <row r="8" spans="1:4">
      <c r="A8" s="21" t="s">
        <v>66</v>
      </c>
      <c r="B8" s="114"/>
      <c r="C8">
        <v>107</v>
      </c>
    </row>
    <row r="9" spans="1:4">
      <c r="A9" s="21" t="s">
        <v>67</v>
      </c>
      <c r="B9" s="114"/>
      <c r="C9">
        <v>131.30000000000001</v>
      </c>
    </row>
    <row r="10" spans="1:4" ht="25">
      <c r="A10" s="21" t="s">
        <v>62</v>
      </c>
      <c r="B10" s="112" t="s">
        <v>68</v>
      </c>
      <c r="C10">
        <v>95</v>
      </c>
      <c r="D10" s="22">
        <v>95.1</v>
      </c>
    </row>
    <row r="11" spans="1:4" ht="25">
      <c r="A11" s="21" t="s">
        <v>64</v>
      </c>
      <c r="B11" s="112"/>
      <c r="C11">
        <v>94.3</v>
      </c>
    </row>
    <row r="12" spans="1:4" ht="25">
      <c r="A12" s="21" t="s">
        <v>65</v>
      </c>
      <c r="B12" s="112"/>
      <c r="C12">
        <v>172</v>
      </c>
    </row>
    <row r="13" spans="1:4">
      <c r="A13" s="21" t="s">
        <v>66</v>
      </c>
      <c r="B13" s="112"/>
      <c r="C13">
        <v>108.5</v>
      </c>
    </row>
    <row r="14" spans="1:4">
      <c r="A14" s="21" t="s">
        <v>67</v>
      </c>
      <c r="B14" s="112"/>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11" t="s">
        <v>82</v>
      </c>
      <c r="C24" s="111"/>
      <c r="D24" s="111"/>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workbookViewId="0">
      <selection sqref="A1:C1"/>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12" t="s">
        <v>8</v>
      </c>
      <c r="B1" s="112"/>
      <c r="C1" s="112"/>
    </row>
    <row r="2" spans="1:4" ht="13" thickBot="1">
      <c r="A2" s="1" t="s">
        <v>9</v>
      </c>
      <c r="B2" s="119" t="s">
        <v>10</v>
      </c>
      <c r="C2" s="119"/>
    </row>
    <row r="3" spans="1:4" ht="53.25" customHeight="1">
      <c r="A3" s="120" t="s">
        <v>11</v>
      </c>
      <c r="B3" s="2" t="s">
        <v>12</v>
      </c>
      <c r="C3" s="3" t="s">
        <v>13</v>
      </c>
      <c r="D3" s="3" t="s">
        <v>102</v>
      </c>
    </row>
    <row r="4" spans="1:4" ht="53.25" customHeight="1">
      <c r="A4" s="121"/>
      <c r="B4" s="4" t="s">
        <v>14</v>
      </c>
      <c r="C4" s="4" t="s">
        <v>15</v>
      </c>
      <c r="D4" s="4" t="s">
        <v>101</v>
      </c>
    </row>
    <row r="5" spans="1:4" ht="25.5" customHeight="1" thickBot="1">
      <c r="A5" s="5" t="s">
        <v>16</v>
      </c>
      <c r="B5" s="4" t="s">
        <v>17</v>
      </c>
      <c r="C5" s="4" t="s">
        <v>18</v>
      </c>
      <c r="D5" s="24" t="s">
        <v>100</v>
      </c>
    </row>
    <row r="6" spans="1:4" ht="53.25" customHeight="1">
      <c r="A6" s="122">
        <v>1</v>
      </c>
      <c r="B6" s="6" t="s">
        <v>19</v>
      </c>
      <c r="C6" s="117">
        <v>76.599999999999994</v>
      </c>
      <c r="D6" s="25">
        <f>C6/1000</f>
        <v>7.6599999999999988E-2</v>
      </c>
    </row>
    <row r="7" spans="1:4" ht="125.25" customHeight="1" thickBot="1">
      <c r="A7" s="123"/>
      <c r="B7" s="7" t="s">
        <v>20</v>
      </c>
      <c r="C7" s="118"/>
      <c r="D7" s="25"/>
    </row>
    <row r="8" spans="1:4" ht="53.25" customHeight="1">
      <c r="A8" s="115">
        <v>2</v>
      </c>
      <c r="B8" s="8" t="s">
        <v>21</v>
      </c>
      <c r="C8" s="117">
        <v>81.400000000000006</v>
      </c>
      <c r="D8" s="25">
        <f>C8/1000</f>
        <v>8.14E-2</v>
      </c>
    </row>
    <row r="9" spans="1:4" ht="53.25" customHeight="1" thickBot="1">
      <c r="A9" s="116"/>
      <c r="B9" s="10" t="s">
        <v>22</v>
      </c>
      <c r="C9" s="118"/>
      <c r="D9" s="25"/>
    </row>
    <row r="10" spans="1:4" ht="53.25" customHeight="1">
      <c r="A10" s="115">
        <v>3</v>
      </c>
      <c r="B10" s="11" t="s">
        <v>23</v>
      </c>
      <c r="C10" s="117">
        <v>57.4</v>
      </c>
      <c r="D10" s="25">
        <f>C10/1000</f>
        <v>5.74E-2</v>
      </c>
    </row>
    <row r="11" spans="1:4" ht="53.25" customHeight="1" thickBot="1">
      <c r="A11" s="116"/>
      <c r="B11" s="10" t="s">
        <v>24</v>
      </c>
      <c r="C11" s="118"/>
      <c r="D11" s="25"/>
    </row>
    <row r="12" spans="1:4" ht="53.25" customHeight="1">
      <c r="A12" s="115">
        <v>4</v>
      </c>
      <c r="B12" s="11" t="s">
        <v>25</v>
      </c>
      <c r="C12" s="117">
        <v>42.2</v>
      </c>
      <c r="D12" s="25">
        <f>C12/1000</f>
        <v>4.2200000000000001E-2</v>
      </c>
    </row>
    <row r="13" spans="1:4" ht="87.75" customHeight="1" thickBot="1">
      <c r="A13" s="116"/>
      <c r="B13" s="10" t="s">
        <v>26</v>
      </c>
      <c r="C13" s="118"/>
      <c r="D13" s="25"/>
    </row>
    <row r="14" spans="1:4" ht="53.25" customHeight="1">
      <c r="A14" s="115">
        <v>5</v>
      </c>
      <c r="B14" s="11" t="s">
        <v>27</v>
      </c>
      <c r="C14" s="117">
        <v>35</v>
      </c>
      <c r="D14" s="25">
        <f>C14/1000</f>
        <v>3.5000000000000003E-2</v>
      </c>
    </row>
    <row r="15" spans="1:4" ht="67.5" customHeight="1" thickBot="1">
      <c r="A15" s="116"/>
      <c r="B15" s="10" t="s">
        <v>28</v>
      </c>
      <c r="C15" s="118"/>
      <c r="D15" s="25"/>
    </row>
    <row r="16" spans="1:4" ht="39.75" customHeight="1">
      <c r="A16" s="115">
        <v>6</v>
      </c>
      <c r="B16" s="11" t="s">
        <v>29</v>
      </c>
      <c r="C16" s="117">
        <v>157</v>
      </c>
      <c r="D16" s="25">
        <f>C16/1000</f>
        <v>0.157</v>
      </c>
    </row>
    <row r="17" spans="1:4" ht="85.5" customHeight="1" thickBot="1">
      <c r="A17" s="116"/>
      <c r="B17" s="10" t="s">
        <v>30</v>
      </c>
      <c r="C17" s="118"/>
      <c r="D17" s="25"/>
    </row>
    <row r="18" spans="1:4" ht="36.75" customHeight="1">
      <c r="A18" s="115">
        <v>7</v>
      </c>
      <c r="B18" s="11" t="s">
        <v>31</v>
      </c>
      <c r="C18" s="117">
        <v>59.2</v>
      </c>
      <c r="D18" s="25">
        <f>C18/1000</f>
        <v>5.9200000000000003E-2</v>
      </c>
    </row>
    <row r="19" spans="1:4" ht="141" customHeight="1" thickBot="1">
      <c r="A19" s="116"/>
      <c r="B19" s="10" t="s">
        <v>32</v>
      </c>
      <c r="C19" s="118"/>
      <c r="D19" s="25"/>
    </row>
    <row r="20" spans="1:4" ht="43.5" customHeight="1">
      <c r="A20" s="115">
        <v>8</v>
      </c>
      <c r="B20" s="11" t="s">
        <v>33</v>
      </c>
      <c r="C20" s="117">
        <v>157</v>
      </c>
      <c r="D20" s="25">
        <f>C20/1000</f>
        <v>0.157</v>
      </c>
    </row>
    <row r="21" spans="1:4" ht="93" customHeight="1" thickBot="1">
      <c r="A21" s="116"/>
      <c r="B21" s="10" t="s">
        <v>34</v>
      </c>
      <c r="C21" s="118"/>
      <c r="D21" s="25"/>
    </row>
    <row r="22" spans="1:4" ht="53.25" customHeight="1">
      <c r="A22" s="115">
        <v>9</v>
      </c>
      <c r="B22" s="12" t="s">
        <v>35</v>
      </c>
      <c r="C22" s="117">
        <v>49</v>
      </c>
      <c r="D22" s="25">
        <f>C22/1000</f>
        <v>4.9000000000000002E-2</v>
      </c>
    </row>
    <row r="23" spans="1:4" ht="53.25" customHeight="1" thickBot="1">
      <c r="A23" s="116"/>
      <c r="B23" s="13" t="s">
        <v>36</v>
      </c>
      <c r="C23" s="118"/>
      <c r="D23" s="25"/>
    </row>
    <row r="24" spans="1:4" ht="53.25" customHeight="1">
      <c r="A24" s="115">
        <v>10</v>
      </c>
      <c r="B24" s="11" t="s">
        <v>37</v>
      </c>
      <c r="C24" s="117">
        <v>135.5</v>
      </c>
      <c r="D24" s="25">
        <f>C24/1000</f>
        <v>0.13550000000000001</v>
      </c>
    </row>
    <row r="25" spans="1:4" ht="53.25" customHeight="1" thickBot="1">
      <c r="A25" s="116"/>
      <c r="B25" s="10" t="s">
        <v>38</v>
      </c>
      <c r="C25" s="118"/>
      <c r="D25" s="25"/>
    </row>
    <row r="26" spans="1:4" ht="53.25" customHeight="1">
      <c r="A26" s="115">
        <v>11</v>
      </c>
      <c r="B26" s="11" t="s">
        <v>39</v>
      </c>
      <c r="C26" s="117">
        <v>135.5</v>
      </c>
      <c r="D26" s="25">
        <f>C26/1000</f>
        <v>0.13550000000000001</v>
      </c>
    </row>
    <row r="27" spans="1:4" ht="53.25" customHeight="1" thickBot="1">
      <c r="A27" s="116"/>
      <c r="B27" s="10" t="s">
        <v>40</v>
      </c>
      <c r="C27" s="118"/>
      <c r="D27" s="25"/>
    </row>
    <row r="28" spans="1:4" ht="53.25" customHeight="1" thickBot="1">
      <c r="A28" s="9">
        <v>12</v>
      </c>
      <c r="B28" s="14" t="s">
        <v>41</v>
      </c>
      <c r="C28" s="15">
        <v>157</v>
      </c>
      <c r="D28" s="25">
        <f>C28/1000</f>
        <v>0.157</v>
      </c>
    </row>
    <row r="29" spans="1:4" ht="34.5" customHeight="1">
      <c r="A29" s="115">
        <v>13</v>
      </c>
      <c r="B29" s="11" t="s">
        <v>42</v>
      </c>
      <c r="C29" s="117">
        <v>69</v>
      </c>
      <c r="D29" s="25">
        <f>C29/1000</f>
        <v>6.9000000000000006E-2</v>
      </c>
    </row>
    <row r="30" spans="1:4" ht="145.5" customHeight="1">
      <c r="A30" s="124"/>
      <c r="B30" s="16" t="s">
        <v>43</v>
      </c>
      <c r="C30" s="125"/>
      <c r="D30" s="25"/>
    </row>
    <row r="31" spans="1:4" ht="53.25" customHeight="1">
      <c r="A31" s="124"/>
      <c r="B31" s="11" t="s">
        <v>44</v>
      </c>
      <c r="C31" s="125"/>
      <c r="D31" s="25"/>
    </row>
    <row r="32" spans="1:4" ht="63.75" customHeight="1" thickBot="1">
      <c r="A32" s="116"/>
      <c r="B32" s="10" t="s">
        <v>45</v>
      </c>
      <c r="C32" s="118"/>
      <c r="D32" s="25"/>
    </row>
    <row r="33" spans="1:4" ht="53.25" customHeight="1">
      <c r="A33" s="115">
        <v>14</v>
      </c>
      <c r="B33" s="11" t="s">
        <v>46</v>
      </c>
      <c r="C33" s="117">
        <v>57</v>
      </c>
      <c r="D33" s="25">
        <f>C33/1000</f>
        <v>5.7000000000000002E-2</v>
      </c>
    </row>
    <row r="34" spans="1:4" ht="53.25" customHeight="1">
      <c r="A34" s="124"/>
      <c r="B34" s="17" t="s">
        <v>47</v>
      </c>
      <c r="C34" s="125"/>
      <c r="D34" s="25"/>
    </row>
    <row r="35" spans="1:4" ht="53.25" customHeight="1">
      <c r="A35" s="124"/>
      <c r="B35" s="11" t="s">
        <v>48</v>
      </c>
      <c r="C35" s="125"/>
      <c r="D35" s="25"/>
    </row>
    <row r="36" spans="1:4" ht="53.25" customHeight="1">
      <c r="A36" s="124"/>
      <c r="B36" s="16" t="s">
        <v>49</v>
      </c>
      <c r="C36" s="125"/>
      <c r="D36" s="25"/>
    </row>
    <row r="37" spans="1:4" ht="53.25" customHeight="1">
      <c r="A37" s="124"/>
      <c r="B37" s="11" t="s">
        <v>50</v>
      </c>
      <c r="C37" s="125"/>
      <c r="D37" s="25"/>
    </row>
    <row r="38" spans="1:4" ht="53.25" customHeight="1" thickBot="1">
      <c r="A38" s="116"/>
      <c r="B38" s="10" t="s">
        <v>51</v>
      </c>
      <c r="C38" s="118"/>
      <c r="D38" s="25"/>
    </row>
    <row r="39" spans="1:4" ht="53.25" customHeight="1">
      <c r="A39" s="115">
        <v>15</v>
      </c>
      <c r="B39" s="11" t="s">
        <v>52</v>
      </c>
      <c r="C39" s="117">
        <v>29</v>
      </c>
      <c r="D39" s="25">
        <f>C39/1000</f>
        <v>2.9000000000000001E-2</v>
      </c>
    </row>
    <row r="40" spans="1:4" ht="30.75" customHeight="1">
      <c r="A40" s="124"/>
      <c r="B40" s="16" t="s">
        <v>53</v>
      </c>
      <c r="C40" s="125"/>
      <c r="D40" s="25"/>
    </row>
    <row r="41" spans="1:4" ht="130.5" customHeight="1" thickBot="1">
      <c r="A41" s="116"/>
      <c r="B41" s="10" t="s">
        <v>54</v>
      </c>
      <c r="C41" s="118"/>
      <c r="D41" s="25"/>
    </row>
    <row r="42" spans="1:4">
      <c r="D42" s="26"/>
    </row>
  </sheetData>
  <mergeCells count="31">
    <mergeCell ref="A29:A32"/>
    <mergeCell ref="C29:C32"/>
    <mergeCell ref="A33:A38"/>
    <mergeCell ref="C33:C38"/>
    <mergeCell ref="A39:A41"/>
    <mergeCell ref="C39:C41"/>
    <mergeCell ref="A22:A23"/>
    <mergeCell ref="C22:C23"/>
    <mergeCell ref="A24:A25"/>
    <mergeCell ref="C24:C25"/>
    <mergeCell ref="A26:A27"/>
    <mergeCell ref="C26:C27"/>
    <mergeCell ref="A16:A17"/>
    <mergeCell ref="C16:C17"/>
    <mergeCell ref="A18:A19"/>
    <mergeCell ref="C18:C19"/>
    <mergeCell ref="A20:A21"/>
    <mergeCell ref="C20:C21"/>
    <mergeCell ref="A10:A11"/>
    <mergeCell ref="C10:C11"/>
    <mergeCell ref="A12:A13"/>
    <mergeCell ref="C12:C13"/>
    <mergeCell ref="A14:A15"/>
    <mergeCell ref="C14:C15"/>
    <mergeCell ref="A8:A9"/>
    <mergeCell ref="C8:C9"/>
    <mergeCell ref="A1:C1"/>
    <mergeCell ref="B2:C2"/>
    <mergeCell ref="A3:A4"/>
    <mergeCell ref="A6:A7"/>
    <mergeCell ref="C6:C7"/>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PR0205_v3.1-Kurtev</vt:lpstr>
      <vt:lpstr>Methodology</vt:lpstr>
      <vt:lpstr>METHODOLOGY МЗМ</vt:lpstr>
      <vt:lpstr>'METHODOLOGY МЗМ'!Print_Area</vt:lpstr>
      <vt:lpstr>'PR0205_v3.1-Kurtev'!Print_Area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2026-05-14T13:56:35Z</cp:lastPrinted>
  <dcterms:created xsi:type="dcterms:W3CDTF">1996-10-14T23:33:28Z</dcterms:created>
  <dcterms:modified xsi:type="dcterms:W3CDTF">2026-06-20T18:09:36Z</dcterms:modified>
</cp:coreProperties>
</file>